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Лист1!$A$1:$P$310</definedName>
  </definedNames>
  <calcPr calcId="162913"/>
</workbook>
</file>

<file path=xl/calcChain.xml><?xml version="1.0" encoding="utf-8"?>
<calcChain xmlns="http://schemas.openxmlformats.org/spreadsheetml/2006/main">
  <c r="L43" i="1" l="1"/>
  <c r="K43" i="1"/>
  <c r="L46" i="1" l="1"/>
  <c r="K46" i="1"/>
  <c r="K99" i="1" l="1"/>
  <c r="K96" i="1"/>
  <c r="K95" i="1"/>
  <c r="N95" i="1" s="1"/>
  <c r="K94" i="1"/>
  <c r="K93" i="1" s="1"/>
  <c r="H95" i="1"/>
  <c r="H94" i="1"/>
  <c r="H93" i="1" s="1"/>
  <c r="H96" i="1"/>
  <c r="H99" i="1"/>
  <c r="O101" i="1"/>
  <c r="N101" i="1"/>
  <c r="M101" i="1"/>
  <c r="J101" i="1"/>
  <c r="O100" i="1"/>
  <c r="N100" i="1"/>
  <c r="M100" i="1"/>
  <c r="J100" i="1"/>
  <c r="O98" i="1"/>
  <c r="N98" i="1"/>
  <c r="M98" i="1"/>
  <c r="J98" i="1"/>
  <c r="O97" i="1"/>
  <c r="N97" i="1"/>
  <c r="M97" i="1"/>
  <c r="J97" i="1"/>
  <c r="O95" i="1"/>
  <c r="M95" i="1"/>
  <c r="J95" i="1"/>
  <c r="O94" i="1"/>
  <c r="J94" i="1"/>
  <c r="K89" i="1"/>
  <c r="N89" i="1" s="1"/>
  <c r="K88" i="1"/>
  <c r="K87" i="1" s="1"/>
  <c r="K84" i="1"/>
  <c r="K81" i="1"/>
  <c r="K78" i="1"/>
  <c r="K75" i="1"/>
  <c r="H88" i="1"/>
  <c r="H87" i="1" s="1"/>
  <c r="H89" i="1"/>
  <c r="J88" i="1"/>
  <c r="H84" i="1"/>
  <c r="H81" i="1"/>
  <c r="H78" i="1"/>
  <c r="H75" i="1"/>
  <c r="O89" i="1"/>
  <c r="M89" i="1"/>
  <c r="J89" i="1"/>
  <c r="O88" i="1"/>
  <c r="O86" i="1"/>
  <c r="N86" i="1"/>
  <c r="M86" i="1"/>
  <c r="J86" i="1"/>
  <c r="O85" i="1"/>
  <c r="N85" i="1"/>
  <c r="M85" i="1"/>
  <c r="J85" i="1"/>
  <c r="O83" i="1"/>
  <c r="N83" i="1"/>
  <c r="M83" i="1"/>
  <c r="J83" i="1"/>
  <c r="O82" i="1"/>
  <c r="N82" i="1"/>
  <c r="M82" i="1"/>
  <c r="J82" i="1"/>
  <c r="O80" i="1"/>
  <c r="N80" i="1"/>
  <c r="M80" i="1"/>
  <c r="J80" i="1"/>
  <c r="O79" i="1"/>
  <c r="N79" i="1"/>
  <c r="M79" i="1"/>
  <c r="J79" i="1"/>
  <c r="O77" i="1"/>
  <c r="N77" i="1"/>
  <c r="M77" i="1"/>
  <c r="J77" i="1"/>
  <c r="O76" i="1"/>
  <c r="N76" i="1"/>
  <c r="M76" i="1"/>
  <c r="J76" i="1"/>
  <c r="P101" i="1" l="1"/>
  <c r="P95" i="1"/>
  <c r="N94" i="1"/>
  <c r="M94" i="1"/>
  <c r="P94" i="1" s="1"/>
  <c r="P97" i="1"/>
  <c r="P100" i="1"/>
  <c r="P98" i="1"/>
  <c r="M88" i="1"/>
  <c r="N88" i="1"/>
  <c r="P76" i="1"/>
  <c r="P79" i="1"/>
  <c r="P82" i="1"/>
  <c r="P85" i="1"/>
  <c r="P88" i="1"/>
  <c r="P89" i="1"/>
  <c r="P86" i="1"/>
  <c r="P83" i="1"/>
  <c r="P80" i="1"/>
  <c r="P77" i="1"/>
  <c r="I257" i="1" l="1"/>
  <c r="H257" i="1"/>
  <c r="I215" i="1" l="1"/>
  <c r="H215" i="1"/>
  <c r="L203" i="1"/>
  <c r="I203" i="1"/>
  <c r="I173" i="1"/>
  <c r="I131" i="1"/>
  <c r="K112" i="1" l="1"/>
  <c r="H112" i="1"/>
  <c r="H47" i="1"/>
  <c r="H56" i="1" l="1"/>
  <c r="K257" i="1"/>
  <c r="L257" i="1"/>
  <c r="K258" i="1" l="1"/>
  <c r="K260" i="1"/>
  <c r="K261" i="1"/>
  <c r="K262" i="1"/>
  <c r="K263" i="1"/>
  <c r="K264" i="1"/>
  <c r="L215" i="1" l="1"/>
  <c r="K215" i="1"/>
  <c r="L173" i="1"/>
  <c r="L193" i="1" s="1"/>
  <c r="M193" i="1" s="1"/>
  <c r="L131" i="1"/>
  <c r="T44" i="1" l="1"/>
  <c r="L277" i="1" l="1"/>
  <c r="K277" i="1"/>
  <c r="I277" i="1"/>
  <c r="H277" i="1"/>
  <c r="L235" i="1"/>
  <c r="K235" i="1"/>
  <c r="I235" i="1"/>
  <c r="H235" i="1"/>
  <c r="H109" i="1" l="1"/>
  <c r="I111" i="1"/>
  <c r="H111" i="1"/>
  <c r="H110" i="1"/>
  <c r="K109" i="1"/>
  <c r="L111" i="1"/>
  <c r="K111" i="1"/>
  <c r="O73" i="1"/>
  <c r="N73" i="1"/>
  <c r="M73" i="1"/>
  <c r="J73" i="1"/>
  <c r="P73" i="1" l="1"/>
  <c r="I193" i="1"/>
  <c r="L151" i="1"/>
  <c r="I151" i="1"/>
  <c r="L87" i="1"/>
  <c r="I87" i="1"/>
  <c r="O151" i="1" l="1"/>
  <c r="O294" i="1"/>
  <c r="N294" i="1"/>
  <c r="M294" i="1"/>
  <c r="J294" i="1"/>
  <c r="O293" i="1"/>
  <c r="N293" i="1"/>
  <c r="M293" i="1"/>
  <c r="J293" i="1"/>
  <c r="O292" i="1"/>
  <c r="N292" i="1"/>
  <c r="M292" i="1"/>
  <c r="J292" i="1"/>
  <c r="O291" i="1"/>
  <c r="N291" i="1"/>
  <c r="M291" i="1"/>
  <c r="J291" i="1"/>
  <c r="O290" i="1"/>
  <c r="N290" i="1"/>
  <c r="M290" i="1"/>
  <c r="J290" i="1"/>
  <c r="O289" i="1"/>
  <c r="N289" i="1"/>
  <c r="M289" i="1"/>
  <c r="J289" i="1"/>
  <c r="O288" i="1"/>
  <c r="N288" i="1"/>
  <c r="M288" i="1"/>
  <c r="J288" i="1"/>
  <c r="O287" i="1"/>
  <c r="N287" i="1"/>
  <c r="M287" i="1"/>
  <c r="J287" i="1"/>
  <c r="O284" i="1"/>
  <c r="N284" i="1"/>
  <c r="M284" i="1"/>
  <c r="J284" i="1"/>
  <c r="O283" i="1"/>
  <c r="N283" i="1"/>
  <c r="M283" i="1"/>
  <c r="J283" i="1"/>
  <c r="O282" i="1"/>
  <c r="N282" i="1"/>
  <c r="M282" i="1"/>
  <c r="J282" i="1"/>
  <c r="O281" i="1"/>
  <c r="N281" i="1"/>
  <c r="M281" i="1"/>
  <c r="J281" i="1"/>
  <c r="O280" i="1"/>
  <c r="N280" i="1"/>
  <c r="M280" i="1"/>
  <c r="J280" i="1"/>
  <c r="O279" i="1"/>
  <c r="N279" i="1"/>
  <c r="M279" i="1"/>
  <c r="J279" i="1"/>
  <c r="O278" i="1"/>
  <c r="N278" i="1"/>
  <c r="M278" i="1"/>
  <c r="J278" i="1"/>
  <c r="O277" i="1"/>
  <c r="N277" i="1"/>
  <c r="M277" i="1"/>
  <c r="J277" i="1"/>
  <c r="O274" i="1"/>
  <c r="N274" i="1"/>
  <c r="M274" i="1"/>
  <c r="J274" i="1"/>
  <c r="O273" i="1"/>
  <c r="N273" i="1"/>
  <c r="M273" i="1"/>
  <c r="J273" i="1"/>
  <c r="O272" i="1"/>
  <c r="N272" i="1"/>
  <c r="M272" i="1"/>
  <c r="J272" i="1"/>
  <c r="O271" i="1"/>
  <c r="N271" i="1"/>
  <c r="M271" i="1"/>
  <c r="J271" i="1"/>
  <c r="O270" i="1"/>
  <c r="N270" i="1"/>
  <c r="M270" i="1"/>
  <c r="J270" i="1"/>
  <c r="O269" i="1"/>
  <c r="N269" i="1"/>
  <c r="M269" i="1"/>
  <c r="J269" i="1"/>
  <c r="O268" i="1"/>
  <c r="N268" i="1"/>
  <c r="M268" i="1"/>
  <c r="J268" i="1"/>
  <c r="O267" i="1"/>
  <c r="N267" i="1"/>
  <c r="O264" i="1"/>
  <c r="N264" i="1"/>
  <c r="M264" i="1"/>
  <c r="J264" i="1"/>
  <c r="O263" i="1"/>
  <c r="N263" i="1"/>
  <c r="M263" i="1"/>
  <c r="J263" i="1"/>
  <c r="O262" i="1"/>
  <c r="N262" i="1"/>
  <c r="M262" i="1"/>
  <c r="J262" i="1"/>
  <c r="O261" i="1"/>
  <c r="N261" i="1"/>
  <c r="M261" i="1"/>
  <c r="J261" i="1"/>
  <c r="O260" i="1"/>
  <c r="N260" i="1"/>
  <c r="M260" i="1"/>
  <c r="J260" i="1"/>
  <c r="O259" i="1"/>
  <c r="J259" i="1"/>
  <c r="O258" i="1"/>
  <c r="N258" i="1"/>
  <c r="M258" i="1"/>
  <c r="J258" i="1"/>
  <c r="O257" i="1"/>
  <c r="N257" i="1"/>
  <c r="M257" i="1"/>
  <c r="J257" i="1"/>
  <c r="O252" i="1"/>
  <c r="N252" i="1"/>
  <c r="M252" i="1"/>
  <c r="J252" i="1"/>
  <c r="O251" i="1"/>
  <c r="N251" i="1"/>
  <c r="M251" i="1"/>
  <c r="J251" i="1"/>
  <c r="O250" i="1"/>
  <c r="N250" i="1"/>
  <c r="M250" i="1"/>
  <c r="J250" i="1"/>
  <c r="O249" i="1"/>
  <c r="N249" i="1"/>
  <c r="M249" i="1"/>
  <c r="J249" i="1"/>
  <c r="O248" i="1"/>
  <c r="N248" i="1"/>
  <c r="M248" i="1"/>
  <c r="J248" i="1"/>
  <c r="O247" i="1"/>
  <c r="N247" i="1"/>
  <c r="M247" i="1"/>
  <c r="J247" i="1"/>
  <c r="O246" i="1"/>
  <c r="N246" i="1"/>
  <c r="M246" i="1"/>
  <c r="J246" i="1"/>
  <c r="O245" i="1"/>
  <c r="N245" i="1"/>
  <c r="M245" i="1"/>
  <c r="J245" i="1"/>
  <c r="O242" i="1"/>
  <c r="N242" i="1"/>
  <c r="M242" i="1"/>
  <c r="J242" i="1"/>
  <c r="O241" i="1"/>
  <c r="N241" i="1"/>
  <c r="M241" i="1"/>
  <c r="J241" i="1"/>
  <c r="O240" i="1"/>
  <c r="N240" i="1"/>
  <c r="M240" i="1"/>
  <c r="J240" i="1"/>
  <c r="O239" i="1"/>
  <c r="N239" i="1"/>
  <c r="M239" i="1"/>
  <c r="J239" i="1"/>
  <c r="O238" i="1"/>
  <c r="N238" i="1"/>
  <c r="M238" i="1"/>
  <c r="J238" i="1"/>
  <c r="O237" i="1"/>
  <c r="N237" i="1"/>
  <c r="M237" i="1"/>
  <c r="J237" i="1"/>
  <c r="O236" i="1"/>
  <c r="N236" i="1"/>
  <c r="M236" i="1"/>
  <c r="J236" i="1"/>
  <c r="O235" i="1"/>
  <c r="N235" i="1"/>
  <c r="M235" i="1"/>
  <c r="J235" i="1"/>
  <c r="O232" i="1"/>
  <c r="N232" i="1"/>
  <c r="M232" i="1"/>
  <c r="J232" i="1"/>
  <c r="O231" i="1"/>
  <c r="N231" i="1"/>
  <c r="M231" i="1"/>
  <c r="J231" i="1"/>
  <c r="O230" i="1"/>
  <c r="N230" i="1"/>
  <c r="M230" i="1"/>
  <c r="J230" i="1"/>
  <c r="O229" i="1"/>
  <c r="N229" i="1"/>
  <c r="M229" i="1"/>
  <c r="J229" i="1"/>
  <c r="O228" i="1"/>
  <c r="N228" i="1"/>
  <c r="M228" i="1"/>
  <c r="J228" i="1"/>
  <c r="O227" i="1"/>
  <c r="N227" i="1"/>
  <c r="M227" i="1"/>
  <c r="J227" i="1"/>
  <c r="O226" i="1"/>
  <c r="N226" i="1"/>
  <c r="M226" i="1"/>
  <c r="J226" i="1"/>
  <c r="O225" i="1"/>
  <c r="N225" i="1"/>
  <c r="M225" i="1"/>
  <c r="J225" i="1"/>
  <c r="O222" i="1"/>
  <c r="N222" i="1"/>
  <c r="M222" i="1"/>
  <c r="J222" i="1"/>
  <c r="O221" i="1"/>
  <c r="N221" i="1"/>
  <c r="M221" i="1"/>
  <c r="J221" i="1"/>
  <c r="O220" i="1"/>
  <c r="N220" i="1"/>
  <c r="M220" i="1"/>
  <c r="J220" i="1"/>
  <c r="O219" i="1"/>
  <c r="N219" i="1"/>
  <c r="M219" i="1"/>
  <c r="J219" i="1"/>
  <c r="O218" i="1"/>
  <c r="N218" i="1"/>
  <c r="M218" i="1"/>
  <c r="J218" i="1"/>
  <c r="O217" i="1"/>
  <c r="N217" i="1"/>
  <c r="M217" i="1"/>
  <c r="J217" i="1"/>
  <c r="O216" i="1"/>
  <c r="N216" i="1"/>
  <c r="M216" i="1"/>
  <c r="J216" i="1"/>
  <c r="O215" i="1"/>
  <c r="N215" i="1"/>
  <c r="M215" i="1"/>
  <c r="J215" i="1"/>
  <c r="O210" i="1"/>
  <c r="N210" i="1"/>
  <c r="M210" i="1"/>
  <c r="J210" i="1"/>
  <c r="O209" i="1"/>
  <c r="N209" i="1"/>
  <c r="M209" i="1"/>
  <c r="J209" i="1"/>
  <c r="O208" i="1"/>
  <c r="N208" i="1"/>
  <c r="M208" i="1"/>
  <c r="J208" i="1"/>
  <c r="O207" i="1"/>
  <c r="N207" i="1"/>
  <c r="M207" i="1"/>
  <c r="J207" i="1"/>
  <c r="O206" i="1"/>
  <c r="N206" i="1"/>
  <c r="M206" i="1"/>
  <c r="J206" i="1"/>
  <c r="O205" i="1"/>
  <c r="N205" i="1"/>
  <c r="M205" i="1"/>
  <c r="J205" i="1"/>
  <c r="O204" i="1"/>
  <c r="N204" i="1"/>
  <c r="M204" i="1"/>
  <c r="J204" i="1"/>
  <c r="O203" i="1"/>
  <c r="N203" i="1"/>
  <c r="M203" i="1"/>
  <c r="J203" i="1"/>
  <c r="O200" i="1"/>
  <c r="N200" i="1"/>
  <c r="M200" i="1"/>
  <c r="J200" i="1"/>
  <c r="O199" i="1"/>
  <c r="N199" i="1"/>
  <c r="M199" i="1"/>
  <c r="J199" i="1"/>
  <c r="O198" i="1"/>
  <c r="N198" i="1"/>
  <c r="M198" i="1"/>
  <c r="J198" i="1"/>
  <c r="O197" i="1"/>
  <c r="N197" i="1"/>
  <c r="M197" i="1"/>
  <c r="J197" i="1"/>
  <c r="O196" i="1"/>
  <c r="N196" i="1"/>
  <c r="M196" i="1"/>
  <c r="J196" i="1"/>
  <c r="O195" i="1"/>
  <c r="N195" i="1"/>
  <c r="M195" i="1"/>
  <c r="J195" i="1"/>
  <c r="O194" i="1"/>
  <c r="N194" i="1"/>
  <c r="M194" i="1"/>
  <c r="J194" i="1"/>
  <c r="O193" i="1"/>
  <c r="N193" i="1"/>
  <c r="J193" i="1"/>
  <c r="O190" i="1"/>
  <c r="N190" i="1"/>
  <c r="M190" i="1"/>
  <c r="J190" i="1"/>
  <c r="O189" i="1"/>
  <c r="N189" i="1"/>
  <c r="M189" i="1"/>
  <c r="J189" i="1"/>
  <c r="O188" i="1"/>
  <c r="N188" i="1"/>
  <c r="M188" i="1"/>
  <c r="J188" i="1"/>
  <c r="O187" i="1"/>
  <c r="N187" i="1"/>
  <c r="M187" i="1"/>
  <c r="J187" i="1"/>
  <c r="O186" i="1"/>
  <c r="N186" i="1"/>
  <c r="M186" i="1"/>
  <c r="J186" i="1"/>
  <c r="O185" i="1"/>
  <c r="N185" i="1"/>
  <c r="M185" i="1"/>
  <c r="J185" i="1"/>
  <c r="O184" i="1"/>
  <c r="N184" i="1"/>
  <c r="M184" i="1"/>
  <c r="J184" i="1"/>
  <c r="O183" i="1"/>
  <c r="N183" i="1"/>
  <c r="M183" i="1"/>
  <c r="J183" i="1"/>
  <c r="O180" i="1"/>
  <c r="N180" i="1"/>
  <c r="M180" i="1"/>
  <c r="J180" i="1"/>
  <c r="O179" i="1"/>
  <c r="N179" i="1"/>
  <c r="M179" i="1"/>
  <c r="J179" i="1"/>
  <c r="O178" i="1"/>
  <c r="N178" i="1"/>
  <c r="M178" i="1"/>
  <c r="J178" i="1"/>
  <c r="O177" i="1"/>
  <c r="N177" i="1"/>
  <c r="M177" i="1"/>
  <c r="J177" i="1"/>
  <c r="O176" i="1"/>
  <c r="N176" i="1"/>
  <c r="M176" i="1"/>
  <c r="J176" i="1"/>
  <c r="O175" i="1"/>
  <c r="N175" i="1"/>
  <c r="M175" i="1"/>
  <c r="J175" i="1"/>
  <c r="O174" i="1"/>
  <c r="N174" i="1"/>
  <c r="M174" i="1"/>
  <c r="J174" i="1"/>
  <c r="O173" i="1"/>
  <c r="N173" i="1"/>
  <c r="M173" i="1"/>
  <c r="J173" i="1"/>
  <c r="O168" i="1"/>
  <c r="N168" i="1"/>
  <c r="M168" i="1"/>
  <c r="J168" i="1"/>
  <c r="O167" i="1"/>
  <c r="N167" i="1"/>
  <c r="M167" i="1"/>
  <c r="J167" i="1"/>
  <c r="O166" i="1"/>
  <c r="N166" i="1"/>
  <c r="M166" i="1"/>
  <c r="J166" i="1"/>
  <c r="O165" i="1"/>
  <c r="N165" i="1"/>
  <c r="M165" i="1"/>
  <c r="J165" i="1"/>
  <c r="O164" i="1"/>
  <c r="N164" i="1"/>
  <c r="M164" i="1"/>
  <c r="J164" i="1"/>
  <c r="O163" i="1"/>
  <c r="N163" i="1"/>
  <c r="M163" i="1"/>
  <c r="J163" i="1"/>
  <c r="O162" i="1"/>
  <c r="N162" i="1"/>
  <c r="M162" i="1"/>
  <c r="J162" i="1"/>
  <c r="O161" i="1"/>
  <c r="N161" i="1"/>
  <c r="M161" i="1"/>
  <c r="J161" i="1"/>
  <c r="O160" i="1"/>
  <c r="N160" i="1"/>
  <c r="M160" i="1"/>
  <c r="J160" i="1"/>
  <c r="O158" i="1"/>
  <c r="N158" i="1"/>
  <c r="M158" i="1"/>
  <c r="J158" i="1"/>
  <c r="O157" i="1"/>
  <c r="N157" i="1"/>
  <c r="M157" i="1"/>
  <c r="J157" i="1"/>
  <c r="O156" i="1"/>
  <c r="N156" i="1"/>
  <c r="M156" i="1"/>
  <c r="J156" i="1"/>
  <c r="O155" i="1"/>
  <c r="N155" i="1"/>
  <c r="M155" i="1"/>
  <c r="J155" i="1"/>
  <c r="O154" i="1"/>
  <c r="N154" i="1"/>
  <c r="M154" i="1"/>
  <c r="J154" i="1"/>
  <c r="O153" i="1"/>
  <c r="N153" i="1"/>
  <c r="M153" i="1"/>
  <c r="J153" i="1"/>
  <c r="O152" i="1"/>
  <c r="N152" i="1"/>
  <c r="M152" i="1"/>
  <c r="J152" i="1"/>
  <c r="N151" i="1"/>
  <c r="M151" i="1"/>
  <c r="J151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2" i="1"/>
  <c r="N142" i="1"/>
  <c r="M142" i="1"/>
  <c r="J142" i="1"/>
  <c r="O141" i="1"/>
  <c r="N141" i="1"/>
  <c r="M141" i="1"/>
  <c r="J141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M133" i="1"/>
  <c r="J133" i="1"/>
  <c r="O132" i="1"/>
  <c r="N132" i="1"/>
  <c r="M132" i="1"/>
  <c r="J132" i="1"/>
  <c r="O131" i="1"/>
  <c r="N131" i="1"/>
  <c r="M131" i="1"/>
  <c r="J131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2" i="1"/>
  <c r="N122" i="1"/>
  <c r="M122" i="1"/>
  <c r="J122" i="1"/>
  <c r="O121" i="1"/>
  <c r="N121" i="1"/>
  <c r="M121" i="1"/>
  <c r="J121" i="1"/>
  <c r="O120" i="1"/>
  <c r="N120" i="1"/>
  <c r="M120" i="1"/>
  <c r="J120" i="1"/>
  <c r="O119" i="1"/>
  <c r="N119" i="1"/>
  <c r="M119" i="1"/>
  <c r="J119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12" i="1"/>
  <c r="N112" i="1"/>
  <c r="M112" i="1"/>
  <c r="J112" i="1"/>
  <c r="O111" i="1"/>
  <c r="N111" i="1"/>
  <c r="M111" i="1"/>
  <c r="J111" i="1"/>
  <c r="O109" i="1"/>
  <c r="N109" i="1"/>
  <c r="M109" i="1"/>
  <c r="J109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99" i="1"/>
  <c r="N99" i="1"/>
  <c r="M99" i="1"/>
  <c r="J99" i="1"/>
  <c r="O96" i="1"/>
  <c r="N96" i="1"/>
  <c r="M96" i="1"/>
  <c r="J96" i="1"/>
  <c r="O93" i="1"/>
  <c r="N93" i="1"/>
  <c r="M93" i="1"/>
  <c r="J93" i="1"/>
  <c r="O90" i="1"/>
  <c r="N90" i="1"/>
  <c r="M90" i="1"/>
  <c r="J90" i="1"/>
  <c r="O87" i="1"/>
  <c r="N87" i="1"/>
  <c r="M87" i="1"/>
  <c r="J87" i="1"/>
  <c r="O84" i="1"/>
  <c r="N84" i="1"/>
  <c r="M84" i="1"/>
  <c r="J84" i="1"/>
  <c r="O81" i="1"/>
  <c r="N81" i="1"/>
  <c r="M81" i="1"/>
  <c r="J81" i="1"/>
  <c r="O78" i="1"/>
  <c r="N78" i="1"/>
  <c r="M78" i="1"/>
  <c r="J78" i="1"/>
  <c r="O75" i="1"/>
  <c r="N75" i="1"/>
  <c r="M75" i="1"/>
  <c r="J75" i="1"/>
  <c r="O74" i="1"/>
  <c r="N74" i="1"/>
  <c r="M74" i="1"/>
  <c r="J74" i="1"/>
  <c r="O72" i="1"/>
  <c r="N72" i="1"/>
  <c r="M72" i="1"/>
  <c r="J72" i="1"/>
  <c r="H63" i="1"/>
  <c r="O62" i="1"/>
  <c r="N62" i="1"/>
  <c r="M62" i="1"/>
  <c r="J62" i="1"/>
  <c r="P62" i="1" s="1"/>
  <c r="O61" i="1"/>
  <c r="N61" i="1"/>
  <c r="M61" i="1"/>
  <c r="J61" i="1"/>
  <c r="O60" i="1"/>
  <c r="N60" i="1"/>
  <c r="M60" i="1"/>
  <c r="J60" i="1"/>
  <c r="P60" i="1" s="1"/>
  <c r="O59" i="1"/>
  <c r="N59" i="1"/>
  <c r="M59" i="1"/>
  <c r="J59" i="1"/>
  <c r="O58" i="1"/>
  <c r="N58" i="1"/>
  <c r="M58" i="1"/>
  <c r="J58" i="1"/>
  <c r="P58" i="1" s="1"/>
  <c r="O57" i="1"/>
  <c r="N57" i="1"/>
  <c r="M57" i="1"/>
  <c r="J57" i="1"/>
  <c r="L47" i="1"/>
  <c r="L110" i="1" s="1"/>
  <c r="K47" i="1"/>
  <c r="K110" i="1" s="1"/>
  <c r="I47" i="1"/>
  <c r="O46" i="1"/>
  <c r="N46" i="1"/>
  <c r="M46" i="1"/>
  <c r="J46" i="1"/>
  <c r="O45" i="1"/>
  <c r="N45" i="1"/>
  <c r="M45" i="1"/>
  <c r="J45" i="1"/>
  <c r="O44" i="1"/>
  <c r="N44" i="1"/>
  <c r="M44" i="1"/>
  <c r="J44" i="1"/>
  <c r="O43" i="1"/>
  <c r="N43" i="1"/>
  <c r="M43" i="1"/>
  <c r="J43" i="1"/>
  <c r="P151" i="1" l="1"/>
  <c r="P194" i="1"/>
  <c r="P196" i="1"/>
  <c r="P198" i="1"/>
  <c r="P200" i="1"/>
  <c r="P205" i="1"/>
  <c r="P207" i="1"/>
  <c r="P227" i="1"/>
  <c r="P229" i="1"/>
  <c r="P236" i="1"/>
  <c r="P238" i="1"/>
  <c r="P240" i="1"/>
  <c r="P245" i="1"/>
  <c r="P247" i="1"/>
  <c r="P249" i="1"/>
  <c r="P251" i="1"/>
  <c r="P258" i="1"/>
  <c r="P105" i="1"/>
  <c r="I110" i="1"/>
  <c r="J110" i="1" s="1"/>
  <c r="I56" i="1"/>
  <c r="P260" i="1"/>
  <c r="P262" i="1"/>
  <c r="P264" i="1"/>
  <c r="P278" i="1"/>
  <c r="P280" i="1"/>
  <c r="P282" i="1"/>
  <c r="P284" i="1"/>
  <c r="P289" i="1"/>
  <c r="P291" i="1"/>
  <c r="P293" i="1"/>
  <c r="P287" i="1"/>
  <c r="J47" i="1"/>
  <c r="P114" i="1"/>
  <c r="P116" i="1"/>
  <c r="P125" i="1"/>
  <c r="P132" i="1"/>
  <c r="P134" i="1"/>
  <c r="P136" i="1"/>
  <c r="P138" i="1"/>
  <c r="P143" i="1"/>
  <c r="P145" i="1"/>
  <c r="P147" i="1"/>
  <c r="P152" i="1"/>
  <c r="P154" i="1"/>
  <c r="P156" i="1"/>
  <c r="P158" i="1"/>
  <c r="P161" i="1"/>
  <c r="P176" i="1"/>
  <c r="P180" i="1"/>
  <c r="P185" i="1"/>
  <c r="P187" i="1"/>
  <c r="P189" i="1"/>
  <c r="P103" i="1"/>
  <c r="P99" i="1"/>
  <c r="K259" i="1"/>
  <c r="K56" i="1"/>
  <c r="L56" i="1"/>
  <c r="N47" i="1"/>
  <c r="P267" i="1"/>
  <c r="P269" i="1"/>
  <c r="P271" i="1"/>
  <c r="P273" i="1"/>
  <c r="P225" i="1"/>
  <c r="P112" i="1"/>
  <c r="P93" i="1"/>
  <c r="P183" i="1"/>
  <c r="P141" i="1"/>
  <c r="P46" i="1"/>
  <c r="P74" i="1"/>
  <c r="P78" i="1"/>
  <c r="P84" i="1"/>
  <c r="P90" i="1"/>
  <c r="P119" i="1"/>
  <c r="P121" i="1"/>
  <c r="P123" i="1"/>
  <c r="P163" i="1"/>
  <c r="P165" i="1"/>
  <c r="P167" i="1"/>
  <c r="P174" i="1"/>
  <c r="P178" i="1"/>
  <c r="P203" i="1"/>
  <c r="P209" i="1"/>
  <c r="P216" i="1"/>
  <c r="P218" i="1"/>
  <c r="P220" i="1"/>
  <c r="P222" i="1"/>
  <c r="P231" i="1"/>
  <c r="P242" i="1"/>
  <c r="P57" i="1"/>
  <c r="P59" i="1"/>
  <c r="P61" i="1"/>
  <c r="P96" i="1"/>
  <c r="P102" i="1"/>
  <c r="P104" i="1"/>
  <c r="P106" i="1"/>
  <c r="P109" i="1"/>
  <c r="P111" i="1"/>
  <c r="P113" i="1"/>
  <c r="P115" i="1"/>
  <c r="P120" i="1"/>
  <c r="P122" i="1"/>
  <c r="P124" i="1"/>
  <c r="P126" i="1"/>
  <c r="P131" i="1"/>
  <c r="P133" i="1"/>
  <c r="P135" i="1"/>
  <c r="P137" i="1"/>
  <c r="P142" i="1"/>
  <c r="P144" i="1"/>
  <c r="P146" i="1"/>
  <c r="P148" i="1"/>
  <c r="P153" i="1"/>
  <c r="P155" i="1"/>
  <c r="P157" i="1"/>
  <c r="P160" i="1"/>
  <c r="P162" i="1"/>
  <c r="P164" i="1"/>
  <c r="P166" i="1"/>
  <c r="P168" i="1"/>
  <c r="P173" i="1"/>
  <c r="P175" i="1"/>
  <c r="P177" i="1"/>
  <c r="P179" i="1"/>
  <c r="P184" i="1"/>
  <c r="P186" i="1"/>
  <c r="P188" i="1"/>
  <c r="P190" i="1"/>
  <c r="P193" i="1"/>
  <c r="P195" i="1"/>
  <c r="P197" i="1"/>
  <c r="P199" i="1"/>
  <c r="P204" i="1"/>
  <c r="P206" i="1"/>
  <c r="P208" i="1"/>
  <c r="P210" i="1"/>
  <c r="P215" i="1"/>
  <c r="P217" i="1"/>
  <c r="P219" i="1"/>
  <c r="P221" i="1"/>
  <c r="P226" i="1"/>
  <c r="P228" i="1"/>
  <c r="P230" i="1"/>
  <c r="P232" i="1"/>
  <c r="P235" i="1"/>
  <c r="P237" i="1"/>
  <c r="P239" i="1"/>
  <c r="P241" i="1"/>
  <c r="P246" i="1"/>
  <c r="P248" i="1"/>
  <c r="P250" i="1"/>
  <c r="P252" i="1"/>
  <c r="P257" i="1"/>
  <c r="P261" i="1"/>
  <c r="P263" i="1"/>
  <c r="P268" i="1"/>
  <c r="P270" i="1"/>
  <c r="P272" i="1"/>
  <c r="P274" i="1"/>
  <c r="P277" i="1"/>
  <c r="P279" i="1"/>
  <c r="P281" i="1"/>
  <c r="P283" i="1"/>
  <c r="P288" i="1"/>
  <c r="P290" i="1"/>
  <c r="P292" i="1"/>
  <c r="P294" i="1"/>
  <c r="P72" i="1"/>
  <c r="P75" i="1"/>
  <c r="P81" i="1"/>
  <c r="P87" i="1"/>
  <c r="P44" i="1"/>
  <c r="O47" i="1"/>
  <c r="P45" i="1"/>
  <c r="P43" i="1"/>
  <c r="M47" i="1"/>
  <c r="O110" i="1" l="1"/>
  <c r="J56" i="1"/>
  <c r="J63" i="1" s="1"/>
  <c r="I63" i="1"/>
  <c r="M110" i="1"/>
  <c r="P110" i="1" s="1"/>
  <c r="N110" i="1"/>
  <c r="L63" i="1"/>
  <c r="O56" i="1"/>
  <c r="O63" i="1" s="1"/>
  <c r="M56" i="1"/>
  <c r="K63" i="1"/>
  <c r="N56" i="1"/>
  <c r="N63" i="1" s="1"/>
  <c r="M259" i="1"/>
  <c r="P259" i="1" s="1"/>
  <c r="N259" i="1"/>
  <c r="P47" i="1"/>
  <c r="P56" i="1" l="1"/>
  <c r="P63" i="1" s="1"/>
  <c r="M63" i="1"/>
</calcChain>
</file>

<file path=xl/sharedStrings.xml><?xml version="1.0" encoding="utf-8"?>
<sst xmlns="http://schemas.openxmlformats.org/spreadsheetml/2006/main" count="303" uniqueCount="153">
  <si>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</si>
  <si>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</si>
  <si>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</si>
  <si>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</si>
  <si>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</si>
  <si>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</si>
  <si>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</si>
  <si>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</si>
  <si>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</si>
  <si>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</si>
  <si>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</si>
  <si>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</si>
  <si>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</si>
  <si>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</si>
  <si>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</si>
  <si>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</si>
  <si>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</si>
  <si>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</si>
  <si>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</si>
  <si>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</si>
  <si>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</si>
  <si>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</si>
  <si>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</si>
  <si>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</si>
  <si>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</si>
  <si>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</si>
  <si>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</si>
  <si>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</si>
  <si>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</si>
  <si>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</si>
  <si>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</si>
  <si>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</si>
  <si>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</si>
  <si>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</si>
  <si>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</si>
  <si>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</si>
  <si>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</si>
  <si>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</si>
  <si>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</si>
  <si>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</si>
  <si>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</si>
  <si>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</si>
  <si>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</si>
  <si>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</si>
  <si>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</si>
  <si>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</si>
  <si>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</si>
  <si>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Придбання обладнання довгострокового користування</t>
  </si>
  <si>
    <t>Середньорічне число посадових окладів (ставок) педагогічного персоналу</t>
  </si>
  <si>
    <t>од.</t>
  </si>
  <si>
    <t>Завдання 2. Придбання обладнання довгострокового користування</t>
  </si>
  <si>
    <t>Завдання 3. Проведення капітального ремонту</t>
  </si>
  <si>
    <t>Обсяг видатків на придбання обладнання і предметів довгострокового користування, всього</t>
  </si>
  <si>
    <t>грн.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</si>
  <si>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</si>
  <si>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</si>
  <si>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</si>
  <si>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</si>
  <si>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</si>
  <si>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</si>
  <si>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</si>
  <si>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</si>
  <si>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</si>
  <si>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0921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</si>
  <si>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</si>
  <si>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Забезпечення надання послуг з повної загальної середньої освіти в денних закладах  загальної середньої освіти</t>
  </si>
  <si>
    <t>Забезпечити надання відповідних послуг денними закладами загальної середньої освіти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</si>
  <si>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</si>
  <si>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Кількість дошкільних груп в НВК</t>
  </si>
  <si>
    <t>Кількість дітей-сиріт та дітей позбавлених батьківського піклування у ЗНЗ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</si>
  <si>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</si>
  <si>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</si>
  <si>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осіб</t>
  </si>
  <si>
    <t>Довідка департаменту освіти міської ради</t>
  </si>
  <si>
    <t>Діто-дні відвідування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</si>
  <si>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</si>
  <si>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</si>
  <si>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>середня наповнюваність класів</t>
  </si>
  <si>
    <t>днів</t>
  </si>
  <si>
    <t xml:space="preserve">Розрахункові дані   </t>
  </si>
  <si>
    <t>Кількість днів відвідування</t>
  </si>
  <si>
    <t>Кількість учнів, що отримали документи з відзнакою</t>
  </si>
  <si>
    <t>Діти шкільного віку, які охоплені повною загальною середньою освітою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</si>
  <si>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</si>
  <si>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</si>
  <si>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</si>
  <si>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Розрахунковий показник   </t>
  </si>
  <si>
    <t>Обсяг видатків на реалізацію проектів</t>
  </si>
  <si>
    <t>Зведений кошторисний розрахунок витрат конкурсу "Бюджет шкільних проектів"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</si>
  <si>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</si>
  <si>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</si>
  <si>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>Завдання 1. Забезпечити надання відповідних послуг денними закладами загальної середньої освіти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</si>
  <si>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</si>
  <si>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</si>
  <si>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</si>
  <si>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</si>
  <si>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</si>
  <si>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</si>
  <si>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</si>
  <si>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</si>
  <si>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Довідка департаменту освіти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</si>
  <si>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</si>
  <si>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</si>
  <si>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</si>
  <si>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Кількість закладів (за ступенями шкіл)</t>
  </si>
  <si>
    <t>Кількість класів (за ступенями шкіл)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</si>
  <si>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</si>
  <si>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</si>
  <si>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Відсоток реалізації проектів</t>
  </si>
  <si>
    <t>02141532</t>
  </si>
  <si>
    <t>02536000000</t>
  </si>
  <si>
    <t>про виконання паспорту бюджетної програми місцевого бюджету станом на 2021 рік</t>
  </si>
  <si>
    <t xml:space="preserve">Надання загальної середньої освіти закладами загальної середньої освіти </t>
  </si>
  <si>
    <t>0611021</t>
  </si>
  <si>
    <t>Реалізація проекту «Чистий район- чисте місто!» - переможця конкурсу проектів в рамках "Бюджету громадських ініціатив Вінницької міської  територіальної громади"</t>
  </si>
  <si>
    <t>Програма розвитку освіти  на  2013-2021 роки ( рішення Вінницької міської ради від 26.12.2012р. № 1089 зі змінами)</t>
  </si>
  <si>
    <t>жінок</t>
  </si>
  <si>
    <t>чоловіків</t>
  </si>
  <si>
    <t>Рішення  виконавчого комітету міської ради від 04.11.2021р. №2605</t>
  </si>
  <si>
    <t>Рішення  виконавчого комітету міської ради від04.11.2021р. №2605, довідка департаменту освіти</t>
  </si>
  <si>
    <t xml:space="preserve">дівчатка </t>
  </si>
  <si>
    <t>хлопчики</t>
  </si>
  <si>
    <t>Середньорічна кількість учнів та дітей дошкільного віку, що відвідують навчальні заклади, з них</t>
  </si>
  <si>
    <t xml:space="preserve">Рішення  виконавчого комітету міської ради від 04.11.2021р. №2605, Довідка департаменту освіти </t>
  </si>
  <si>
    <t>Звіт про видані бланки свідоцтв про базову загальну середню освіту за спеціальною програмою у комунальних закладах ЗЗСО ВМТГ у 2020-2021 навчальному році від 04.11.2021 №15-00-005-73701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</si>
  <si>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SARS-CoV-2, предметні олімпіади міського рівня у 2021 році не проводилися. Одночасно збільшилася кількість  дітей-сиріт та дітей позбавлених батьківського піклування у ЗНЗ на 23 особи.</t>
    </r>
  </si>
  <si>
    <t>Середньорічна кількість учнів , що відвідують навчальні заклади, з них</t>
  </si>
  <si>
    <t>Середньорічна кількість дітей дошкільного віку, що відвідують навчальні заклади, з них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</si>
  <si>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</si>
  <si>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</si>
  <si>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</si>
  <si>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</si>
  <si>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</si>
  <si>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Завдання 4. Забезпечення реалізації проєктів-переможців конкурсу "Бюджет шкільних проєктів"</t>
  </si>
  <si>
    <t>Забезпечення реалізації проєктів-переможців конкурсу "Бюджет шкільних проєктів"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</si>
  <si>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sz val="14"/>
        <rFont val="Arial"/>
        <family val="2"/>
        <charset val="204"/>
      </rPr>
      <t xml:space="preserve"> Відповідно до затверджених кошторисних призначень  у повному обсязі використано кошти на реалізацію проєктів-переможців конкурсу "Бюджет шкільних проєктів" .Відхилення по напряму використання коштів становить 1,88 грн.: повернення коштів по загальному фонду-0,93 грн.  та по спеціальному фонду -0,95 грн.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</si>
  <si>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>Відповідно до затверджених кошторисних призначень  у повному обсязі використано кошти на реалізацію проєктів-переможців конкурсу "Бюджет шкільних проєктів" .Відхилення по напряму використання коштів становить 1,88 грн.: повернення коштів по загальному фонду-0,93 грн.  та по спеціальному фонду -0,95 грн.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</si>
  <si>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</si>
  <si>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Виконання бюджетної програми "Надання загальної середньої освіти закладами загальної середньої освіти  " здійснювалося відповідно до затверджених кошторисних призначень та власних надходжень бюджетних установ.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надання відповідних послуг денними закладами загальної середньої освіти.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</si>
  <si>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37 днів, що призвело до зменшення діто-днів відвідування на 1670217 діто-днів. Відхилення витрат на утримання 1-ого учня в закладі загальної середньої освіти  збільшилися  на 211 грн. за рахунок залучення власних надходжень закладів.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</si>
  <si>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37 днів, що призвело до зменшення діто-днів відвідування на 1670217 діто-днів. Відхилення витрат на утримання 1-ого учня в закладі загальної середньої освіти  збільшилися  на 211 грн. за рахунок залучення власних надходжень закладів. Враховуючи протиепідемічних заходи предметні олімпіади міського рівня у 2021 році не проводилися. Одночасно збільшилася кількість  дітей-сиріт та дітей позбавлених батьківського піклування у ЗНЗ на 23 особи.</t>
    </r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</si>
  <si>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</si>
  <si>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</si>
  <si>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Реалізація проєкту «Чистий район- чисте місто!» - переможця конкурсу проєктів в рамках "Бюджету громадських ініціатив Вінницької міської  територіальної громади" виконана відповідно до затверджених кошторисних призначень та фактичної потреби</t>
    </r>
  </si>
  <si>
    <t>Завдання  3. Реалізація проєкту «Чистий район- чисте місто!» - переможця конкурсу проєктів в рамках "Бюджету громадських ініціатив Вінницької міської  територіальної громади"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</si>
  <si>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 </t>
    </r>
    <r>
      <rPr>
        <sz val="14"/>
        <rFont val="Arial"/>
        <family val="2"/>
        <charset val="204"/>
      </rPr>
      <t>Відхилення за напрямом становить 0,34 грн. за рахунок повернення невикористаних коштів по спеціальному фонду.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</si>
  <si>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Фактичні результативні показники повністю відповідають запланованим результативним показникам.  Відхилення за напрямом становить 0,34 грн. за рахунок повернення невикористаних коштів по спеціальному фонду.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</si>
  <si>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Відхилення становить 0,90 грн. за рахунок повернення коштів по спеціальному фонду.</t>
    </r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</si>
  <si>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1) Відхилення по 1-ому напрямку використання коштів становить 9 502 885,27 грн.:  за рахунок залучення власних надходжень на суму 9 513 706,08 грн.  та повернення коштів  по загальному фонду на суму 10 820,81грн. 2</t>
    </r>
    <r>
      <rPr>
        <u/>
        <sz val="14"/>
        <rFont val="Arial"/>
        <family val="2"/>
        <charset val="204"/>
      </rPr>
      <t>)</t>
    </r>
    <r>
      <rPr>
        <sz val="14"/>
        <rFont val="Arial"/>
        <family val="2"/>
        <charset val="204"/>
      </rPr>
      <t xml:space="preserve"> Відхилення по 2-ому напряму становить 0,90 грн. за рахунок повернення невикористаних коштів по спеціальному фонду. </t>
    </r>
    <r>
      <rPr>
        <u/>
        <sz val="14"/>
        <rFont val="Arial"/>
        <family val="2"/>
        <charset val="204"/>
      </rPr>
      <t>3)</t>
    </r>
    <r>
      <rPr>
        <sz val="14"/>
        <rFont val="Arial"/>
        <family val="2"/>
        <charset val="204"/>
      </rPr>
      <t xml:space="preserve"> Відхилення по 3-ому напряму становить 0,34 грн. за рахунок повернення невикористаних коштів по спеціальному фонду. 4</t>
    </r>
    <r>
      <rPr>
        <u/>
        <sz val="14"/>
        <rFont val="Arial"/>
        <family val="2"/>
        <charset val="204"/>
      </rPr>
      <t>)</t>
    </r>
    <r>
      <rPr>
        <sz val="14"/>
        <rFont val="Arial"/>
        <family val="2"/>
        <charset val="204"/>
      </rPr>
      <t xml:space="preserve"> Відхилення по 4-ому напрямку використання коштів становить 1,88 грн.: повернення коштів по загальному фонду-0,93 грн.  та по спеціальному фонду -0,95 грн.</t>
    </r>
  </si>
  <si>
    <t>Відсоток реалізації проєкту</t>
  </si>
  <si>
    <t>Заступник директора департаменту освіти ВМР</t>
  </si>
  <si>
    <t>Наталія МАЗУР</t>
  </si>
  <si>
    <t>Лілія БАБІЧ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</si>
</sst>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[Red]\-#,##0\ "/>
    <numFmt numFmtId="166" formatCode="#,##0.00_ ;[Red]\-#,##0.00\ "/>
    <numFmt numFmtId="167" formatCode="#,##0.000_ ;[Red]\-#,##0.0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u/>
      <sz val="14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14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5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9" fillId="0" borderId="0" xfId="0" applyFont="1" applyFill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0"/>
  <sheetViews>
    <sheetView tabSelected="1" view="pageBreakPreview" topLeftCell="A233" zoomScale="60" zoomScaleNormal="84" workbookViewId="0">
      <selection activeCell="K257" sqref="K257:L257"/>
    </sheetView>
  </sheetViews>
  <sheetFormatPr defaultColWidth="9.140625" defaultRowHeight="18.75" x14ac:dyDescent="0.3"/>
  <cols>
    <col min="1" max="1" width="7.28515625" style="35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21.28515625" style="21" customWidth="1"/>
    <col min="9" max="9" width="18.42578125" style="21" customWidth="1"/>
    <col min="10" max="10" width="20.5703125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76" t="s">
        <v>0</v>
      </c>
      <c r="N1" s="76"/>
      <c r="O1" s="76"/>
      <c r="P1" s="76"/>
    </row>
    <row r="2" spans="1:20" s="1" customFormat="1" ht="18" x14ac:dyDescent="0.25">
      <c r="K2" s="2"/>
      <c r="L2" s="2"/>
      <c r="M2" s="77" t="s">
        <v>1</v>
      </c>
      <c r="N2" s="77"/>
      <c r="O2" s="77"/>
      <c r="P2" s="77"/>
    </row>
    <row r="3" spans="1:20" s="1" customFormat="1" ht="18" x14ac:dyDescent="0.25">
      <c r="K3" s="2"/>
      <c r="L3" s="2"/>
      <c r="M3" s="77" t="s">
        <v>2</v>
      </c>
      <c r="N3" s="77"/>
      <c r="O3" s="77"/>
      <c r="P3" s="77"/>
    </row>
    <row r="4" spans="1:20" s="1" customFormat="1" ht="36.75" customHeight="1" x14ac:dyDescent="0.25">
      <c r="M4" s="78" t="s">
        <v>92</v>
      </c>
      <c r="N4" s="78"/>
      <c r="O4" s="78"/>
      <c r="P4" s="78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93" t="s">
        <v>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20" s="1" customFormat="1" ht="26.25" x14ac:dyDescent="0.4">
      <c r="A8" s="94" t="s">
        <v>111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20" s="1" customFormat="1" ht="18" x14ac:dyDescent="0.25"/>
    <row r="10" spans="1:20" s="26" customFormat="1" ht="21" thickBot="1" x14ac:dyDescent="0.35">
      <c r="A10" s="42" t="s">
        <v>4</v>
      </c>
      <c r="B10" s="95" t="s">
        <v>28</v>
      </c>
      <c r="C10" s="95"/>
      <c r="F10" s="4" t="s">
        <v>5</v>
      </c>
      <c r="G10" s="43"/>
      <c r="H10" s="43"/>
      <c r="I10" s="43"/>
      <c r="J10" s="43"/>
      <c r="K10" s="43"/>
      <c r="L10" s="44"/>
      <c r="M10" s="44"/>
      <c r="N10" s="45"/>
      <c r="O10" s="100" t="s">
        <v>109</v>
      </c>
      <c r="P10" s="100"/>
    </row>
    <row r="11" spans="1:20" s="1" customFormat="1" ht="40.5" customHeight="1" x14ac:dyDescent="0.25">
      <c r="B11" s="96" t="s">
        <v>93</v>
      </c>
      <c r="C11" s="96"/>
      <c r="F11" s="97" t="s">
        <v>94</v>
      </c>
      <c r="G11" s="97"/>
      <c r="H11" s="97"/>
      <c r="I11" s="97"/>
      <c r="J11" s="97"/>
      <c r="K11" s="97"/>
      <c r="L11" s="97"/>
      <c r="N11" s="14"/>
      <c r="O11" s="101" t="s">
        <v>95</v>
      </c>
      <c r="P11" s="101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95" t="s">
        <v>28</v>
      </c>
      <c r="C13" s="95"/>
      <c r="F13" s="92" t="s">
        <v>5</v>
      </c>
      <c r="G13" s="92"/>
      <c r="H13" s="92"/>
      <c r="I13" s="92"/>
      <c r="J13" s="92"/>
      <c r="K13" s="92"/>
      <c r="L13" s="92"/>
      <c r="M13" s="92"/>
      <c r="N13" s="7"/>
      <c r="O13" s="100" t="s">
        <v>109</v>
      </c>
      <c r="P13" s="100"/>
    </row>
    <row r="14" spans="1:20" s="1" customFormat="1" ht="42" customHeight="1" x14ac:dyDescent="0.25">
      <c r="B14" s="96" t="s">
        <v>93</v>
      </c>
      <c r="C14" s="96"/>
      <c r="F14" s="97" t="s">
        <v>7</v>
      </c>
      <c r="G14" s="97"/>
      <c r="H14" s="97"/>
      <c r="I14" s="97"/>
      <c r="J14" s="97"/>
      <c r="K14" s="97"/>
      <c r="L14" s="97"/>
      <c r="O14" s="101" t="s">
        <v>95</v>
      </c>
      <c r="P14" s="101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99" t="s">
        <v>113</v>
      </c>
      <c r="C16" s="99"/>
      <c r="D16" s="102">
        <v>1021</v>
      </c>
      <c r="E16" s="102"/>
      <c r="F16" s="39" t="s">
        <v>63</v>
      </c>
      <c r="G16" s="103" t="s">
        <v>112</v>
      </c>
      <c r="H16" s="103"/>
      <c r="I16" s="103"/>
      <c r="J16" s="103"/>
      <c r="K16" s="103"/>
      <c r="L16" s="103"/>
      <c r="M16" s="103"/>
      <c r="N16" s="7"/>
      <c r="O16" s="95" t="s">
        <v>110</v>
      </c>
      <c r="P16" s="95"/>
    </row>
    <row r="17" spans="1:16" s="1" customFormat="1" ht="63" customHeight="1" x14ac:dyDescent="0.25">
      <c r="B17" s="98" t="s">
        <v>93</v>
      </c>
      <c r="C17" s="98"/>
      <c r="D17" s="104" t="s">
        <v>96</v>
      </c>
      <c r="E17" s="104"/>
      <c r="F17" s="46" t="s">
        <v>97</v>
      </c>
      <c r="G17" s="105" t="s">
        <v>98</v>
      </c>
      <c r="H17" s="105"/>
      <c r="I17" s="105"/>
      <c r="J17" s="105"/>
      <c r="K17" s="105"/>
      <c r="L17" s="105"/>
      <c r="M17" s="105"/>
      <c r="N17" s="8"/>
      <c r="O17" s="97" t="s">
        <v>99</v>
      </c>
      <c r="P17" s="97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9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79" t="s">
        <v>30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  <row r="23" spans="1:16" s="1" customFormat="1" ht="50.25" customHeight="1" x14ac:dyDescent="0.3">
      <c r="B23" s="41">
        <v>1</v>
      </c>
      <c r="C23" s="80" t="s">
        <v>64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 s="1" customFormat="1" ht="18" hidden="1" x14ac:dyDescent="0.25">
      <c r="B24" s="4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s="1" customFormat="1" ht="18" hidden="1" x14ac:dyDescent="0.25">
      <c r="B25" s="4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2.75" customHeight="1" x14ac:dyDescent="0.3">
      <c r="A28" s="3"/>
      <c r="B28" s="86" t="s">
        <v>65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2" t="s">
        <v>16</v>
      </c>
      <c r="C32" s="87" t="s">
        <v>33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20" s="1" customFormat="1" ht="34.5" customHeight="1" x14ac:dyDescent="0.25">
      <c r="B33" s="11">
        <v>1</v>
      </c>
      <c r="C33" s="88" t="s">
        <v>66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</row>
    <row r="34" spans="1:20" s="1" customFormat="1" ht="34.5" customHeight="1" x14ac:dyDescent="0.25">
      <c r="B34" s="11">
        <v>2</v>
      </c>
      <c r="C34" s="88" t="s">
        <v>47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</row>
    <row r="35" spans="1:20" s="1" customFormat="1" ht="42" customHeight="1" x14ac:dyDescent="0.25">
      <c r="B35" s="11">
        <v>3</v>
      </c>
      <c r="C35" s="88" t="s">
        <v>114</v>
      </c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</row>
    <row r="36" spans="1:20" s="1" customFormat="1" ht="34.5" customHeight="1" x14ac:dyDescent="0.25">
      <c r="B36" s="40">
        <v>4</v>
      </c>
      <c r="C36" s="88" t="s">
        <v>134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</row>
    <row r="37" spans="1:20" s="1" customFormat="1" ht="18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84"/>
      <c r="P38" s="84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42" customHeight="1" x14ac:dyDescent="0.25">
      <c r="A40" s="70" t="s">
        <v>16</v>
      </c>
      <c r="B40" s="70" t="s">
        <v>39</v>
      </c>
      <c r="C40" s="70"/>
      <c r="D40" s="70"/>
      <c r="E40" s="70"/>
      <c r="F40" s="70"/>
      <c r="G40" s="70"/>
      <c r="H40" s="72" t="s">
        <v>37</v>
      </c>
      <c r="I40" s="73"/>
      <c r="J40" s="74"/>
      <c r="K40" s="89" t="s">
        <v>38</v>
      </c>
      <c r="L40" s="90"/>
      <c r="M40" s="91"/>
      <c r="N40" s="72" t="s">
        <v>10</v>
      </c>
      <c r="O40" s="73"/>
      <c r="P40" s="74"/>
    </row>
    <row r="41" spans="1:20" s="14" customFormat="1" ht="36" x14ac:dyDescent="0.25">
      <c r="A41" s="70"/>
      <c r="B41" s="70"/>
      <c r="C41" s="70"/>
      <c r="D41" s="70"/>
      <c r="E41" s="70"/>
      <c r="F41" s="70"/>
      <c r="G41" s="70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8">
        <v>1</v>
      </c>
      <c r="B42" s="109">
        <v>2</v>
      </c>
      <c r="C42" s="109"/>
      <c r="D42" s="109"/>
      <c r="E42" s="109"/>
      <c r="F42" s="109"/>
      <c r="G42" s="109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39" customHeight="1" x14ac:dyDescent="0.25">
      <c r="A43" s="33">
        <v>1</v>
      </c>
      <c r="B43" s="71" t="s">
        <v>66</v>
      </c>
      <c r="C43" s="71"/>
      <c r="D43" s="71"/>
      <c r="E43" s="71"/>
      <c r="F43" s="71"/>
      <c r="G43" s="71"/>
      <c r="H43" s="30">
        <v>204397095.63</v>
      </c>
      <c r="I43" s="30">
        <v>4212654</v>
      </c>
      <c r="J43" s="30">
        <f t="shared" ref="J43:J46" si="0">H43+I43</f>
        <v>208609749.63</v>
      </c>
      <c r="K43" s="37">
        <f>205187222.89-31792-769156.07</f>
        <v>204386274.81999999</v>
      </c>
      <c r="L43" s="37">
        <f>3201561.06+10524799.02</f>
        <v>13726360.08</v>
      </c>
      <c r="M43" s="30">
        <f t="shared" ref="M43:M46" si="1">K43+L43</f>
        <v>218112634.90000001</v>
      </c>
      <c r="N43" s="30">
        <f t="shared" ref="N43:P46" si="2">K43-H43</f>
        <v>-10820.810000002384</v>
      </c>
      <c r="O43" s="30">
        <f t="shared" si="2"/>
        <v>9513706.0800000001</v>
      </c>
      <c r="P43" s="30">
        <f t="shared" si="2"/>
        <v>9502885.2700000107</v>
      </c>
    </row>
    <row r="44" spans="1:20" s="14" customFormat="1" ht="25.5" customHeight="1" x14ac:dyDescent="0.25">
      <c r="A44" s="33">
        <v>2</v>
      </c>
      <c r="B44" s="71" t="s">
        <v>47</v>
      </c>
      <c r="C44" s="71"/>
      <c r="D44" s="71"/>
      <c r="E44" s="71"/>
      <c r="F44" s="71"/>
      <c r="G44" s="71"/>
      <c r="H44" s="30"/>
      <c r="I44" s="30">
        <v>684864</v>
      </c>
      <c r="J44" s="30">
        <f t="shared" si="0"/>
        <v>684864</v>
      </c>
      <c r="K44" s="37"/>
      <c r="L44" s="37">
        <v>684863.1</v>
      </c>
      <c r="M44" s="30">
        <f t="shared" si="1"/>
        <v>684863.1</v>
      </c>
      <c r="N44" s="30">
        <f t="shared" si="2"/>
        <v>0</v>
      </c>
      <c r="O44" s="30">
        <f t="shared" si="2"/>
        <v>-0.90000000002328306</v>
      </c>
      <c r="P44" s="30">
        <f t="shared" si="2"/>
        <v>-0.90000000002328306</v>
      </c>
      <c r="T44" s="38" t="e">
        <f>L44+19800+#REF!+268147</f>
        <v>#REF!</v>
      </c>
    </row>
    <row r="45" spans="1:20" s="14" customFormat="1" ht="53.25" customHeight="1" x14ac:dyDescent="0.25">
      <c r="A45" s="33">
        <v>3</v>
      </c>
      <c r="B45" s="71" t="s">
        <v>114</v>
      </c>
      <c r="C45" s="71"/>
      <c r="D45" s="71"/>
      <c r="E45" s="71"/>
      <c r="F45" s="71"/>
      <c r="G45" s="71"/>
      <c r="H45" s="30">
        <v>31792</v>
      </c>
      <c r="I45" s="30">
        <v>1063427</v>
      </c>
      <c r="J45" s="30">
        <f t="shared" si="0"/>
        <v>1095219</v>
      </c>
      <c r="K45" s="37">
        <v>31792</v>
      </c>
      <c r="L45" s="37">
        <v>1063426.6599999999</v>
      </c>
      <c r="M45" s="30">
        <f t="shared" si="1"/>
        <v>1095218.6599999999</v>
      </c>
      <c r="N45" s="30">
        <f t="shared" si="2"/>
        <v>0</v>
      </c>
      <c r="O45" s="30">
        <f t="shared" si="2"/>
        <v>-0.34000000008381903</v>
      </c>
      <c r="P45" s="30">
        <f t="shared" si="2"/>
        <v>-0.34000000008381903</v>
      </c>
    </row>
    <row r="46" spans="1:20" s="14" customFormat="1" ht="38.25" customHeight="1" x14ac:dyDescent="0.3">
      <c r="A46" s="47">
        <v>4</v>
      </c>
      <c r="B46" s="71" t="s">
        <v>134</v>
      </c>
      <c r="C46" s="71"/>
      <c r="D46" s="71"/>
      <c r="E46" s="71"/>
      <c r="F46" s="71"/>
      <c r="G46" s="71"/>
      <c r="H46" s="30">
        <v>769157</v>
      </c>
      <c r="I46" s="30">
        <v>1688949</v>
      </c>
      <c r="J46" s="30">
        <f t="shared" si="0"/>
        <v>2458106</v>
      </c>
      <c r="K46" s="37">
        <f>753156.07+16000</f>
        <v>769156.07</v>
      </c>
      <c r="L46" s="37">
        <f>939866.95+749081.1</f>
        <v>1688948.0499999998</v>
      </c>
      <c r="M46" s="30">
        <f t="shared" si="1"/>
        <v>2458104.1199999996</v>
      </c>
      <c r="N46" s="30">
        <f t="shared" si="2"/>
        <v>-0.93000000005122274</v>
      </c>
      <c r="O46" s="30">
        <f t="shared" si="2"/>
        <v>-0.95000000018626451</v>
      </c>
      <c r="P46" s="30">
        <f t="shared" si="2"/>
        <v>-1.8800000003539026</v>
      </c>
    </row>
    <row r="47" spans="1:20" s="14" customFormat="1" x14ac:dyDescent="0.3">
      <c r="A47" s="34"/>
      <c r="B47" s="75" t="s">
        <v>17</v>
      </c>
      <c r="C47" s="75"/>
      <c r="D47" s="75"/>
      <c r="E47" s="75"/>
      <c r="F47" s="75"/>
      <c r="G47" s="75"/>
      <c r="H47" s="30">
        <f t="shared" ref="H47:P47" si="3">SUM(H43:H46)</f>
        <v>205198044.63</v>
      </c>
      <c r="I47" s="30">
        <f t="shared" si="3"/>
        <v>7649894</v>
      </c>
      <c r="J47" s="30">
        <f t="shared" si="3"/>
        <v>212847938.63</v>
      </c>
      <c r="K47" s="30">
        <f t="shared" si="3"/>
        <v>205187222.88999999</v>
      </c>
      <c r="L47" s="30">
        <f t="shared" si="3"/>
        <v>17163597.890000001</v>
      </c>
      <c r="M47" s="30">
        <f t="shared" si="3"/>
        <v>222350820.78</v>
      </c>
      <c r="N47" s="30">
        <f t="shared" si="3"/>
        <v>-10821.740000002435</v>
      </c>
      <c r="O47" s="30">
        <f t="shared" si="3"/>
        <v>9513703.8900000006</v>
      </c>
      <c r="P47" s="30">
        <f t="shared" si="3"/>
        <v>9502882.1500000097</v>
      </c>
    </row>
    <row r="48" spans="1:20" s="14" customFormat="1" ht="84" customHeight="1" x14ac:dyDescent="0.3">
      <c r="A48" s="34"/>
      <c r="B48" s="63" t="s">
        <v>148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8"/>
    </row>
    <row r="51" spans="1:16" s="1" customFormat="1" ht="20.25" x14ac:dyDescent="0.3">
      <c r="A51" s="16" t="s">
        <v>26</v>
      </c>
      <c r="B51" s="13" t="s">
        <v>89</v>
      </c>
      <c r="C51" s="14"/>
      <c r="D51" s="6"/>
      <c r="E51" s="6"/>
      <c r="F51" s="6"/>
      <c r="G51" s="6"/>
      <c r="H51" s="6"/>
      <c r="I51" s="6"/>
      <c r="J51" s="6"/>
      <c r="K51" s="6"/>
      <c r="L51" s="6"/>
      <c r="N51" s="6"/>
      <c r="O51" s="6"/>
    </row>
    <row r="52" spans="1:16" x14ac:dyDescent="0.3">
      <c r="N52" s="6"/>
      <c r="O52" s="6"/>
      <c r="P52" s="6" t="s">
        <v>35</v>
      </c>
    </row>
    <row r="53" spans="1:16" s="14" customFormat="1" ht="42" customHeight="1" x14ac:dyDescent="0.25">
      <c r="A53" s="70" t="s">
        <v>16</v>
      </c>
      <c r="B53" s="70" t="s">
        <v>36</v>
      </c>
      <c r="C53" s="70"/>
      <c r="D53" s="70"/>
      <c r="E53" s="70"/>
      <c r="F53" s="70"/>
      <c r="G53" s="70"/>
      <c r="H53" s="72" t="s">
        <v>37</v>
      </c>
      <c r="I53" s="73"/>
      <c r="J53" s="74"/>
      <c r="K53" s="89" t="s">
        <v>38</v>
      </c>
      <c r="L53" s="90"/>
      <c r="M53" s="91"/>
      <c r="N53" s="72" t="s">
        <v>10</v>
      </c>
      <c r="O53" s="73"/>
      <c r="P53" s="74"/>
    </row>
    <row r="54" spans="1:16" s="14" customFormat="1" ht="36" x14ac:dyDescent="0.25">
      <c r="A54" s="70"/>
      <c r="B54" s="70"/>
      <c r="C54" s="70"/>
      <c r="D54" s="70"/>
      <c r="E54" s="70"/>
      <c r="F54" s="70"/>
      <c r="G54" s="70"/>
      <c r="H54" s="18" t="s">
        <v>11</v>
      </c>
      <c r="I54" s="18" t="s">
        <v>12</v>
      </c>
      <c r="J54" s="18" t="s">
        <v>13</v>
      </c>
      <c r="K54" s="18" t="s">
        <v>11</v>
      </c>
      <c r="L54" s="18" t="s">
        <v>12</v>
      </c>
      <c r="M54" s="18" t="s">
        <v>13</v>
      </c>
      <c r="N54" s="19" t="s">
        <v>11</v>
      </c>
      <c r="O54" s="19" t="s">
        <v>12</v>
      </c>
      <c r="P54" s="19" t="s">
        <v>14</v>
      </c>
    </row>
    <row r="55" spans="1:16" s="14" customFormat="1" ht="18" x14ac:dyDescent="0.25">
      <c r="A55" s="28">
        <v>1</v>
      </c>
      <c r="B55" s="109">
        <v>2</v>
      </c>
      <c r="C55" s="109"/>
      <c r="D55" s="109"/>
      <c r="E55" s="109"/>
      <c r="F55" s="109"/>
      <c r="G55" s="109"/>
      <c r="H55" s="9">
        <v>3</v>
      </c>
      <c r="I55" s="9">
        <v>4</v>
      </c>
      <c r="J55" s="9">
        <v>5</v>
      </c>
      <c r="K55" s="9">
        <v>6</v>
      </c>
      <c r="L55" s="9">
        <v>7</v>
      </c>
      <c r="M55" s="9">
        <v>8</v>
      </c>
      <c r="N55" s="9">
        <v>9</v>
      </c>
      <c r="O55" s="9">
        <v>10</v>
      </c>
      <c r="P55" s="9">
        <v>11</v>
      </c>
    </row>
    <row r="56" spans="1:16" s="14" customFormat="1" ht="35.25" customHeight="1" x14ac:dyDescent="0.25">
      <c r="A56" s="33">
        <v>1</v>
      </c>
      <c r="B56" s="71" t="s">
        <v>115</v>
      </c>
      <c r="C56" s="71"/>
      <c r="D56" s="71"/>
      <c r="E56" s="71"/>
      <c r="F56" s="71"/>
      <c r="G56" s="71"/>
      <c r="H56" s="30">
        <f>H47</f>
        <v>205198044.63</v>
      </c>
      <c r="I56" s="30">
        <f>I47</f>
        <v>7649894</v>
      </c>
      <c r="J56" s="30">
        <f t="shared" ref="J56:J62" si="4">H56+I56</f>
        <v>212847938.63</v>
      </c>
      <c r="K56" s="37">
        <f>K47</f>
        <v>205187222.88999999</v>
      </c>
      <c r="L56" s="37">
        <f>L47-L57</f>
        <v>17163597.890000001</v>
      </c>
      <c r="M56" s="30">
        <f t="shared" ref="M56:M62" si="5">K56+L56</f>
        <v>222350820.77999997</v>
      </c>
      <c r="N56" s="30">
        <f t="shared" ref="N56:P62" si="6">K56-H56</f>
        <v>-10821.740000009537</v>
      </c>
      <c r="O56" s="30">
        <f t="shared" si="6"/>
        <v>9513703.8900000006</v>
      </c>
      <c r="P56" s="30">
        <f t="shared" si="6"/>
        <v>9502882.1499999762</v>
      </c>
    </row>
    <row r="57" spans="1:16" s="14" customFormat="1" ht="54" hidden="1" customHeight="1" x14ac:dyDescent="0.25">
      <c r="A57" s="33">
        <v>2</v>
      </c>
      <c r="B57" s="71" t="s">
        <v>67</v>
      </c>
      <c r="C57" s="71"/>
      <c r="D57" s="71"/>
      <c r="E57" s="71"/>
      <c r="F57" s="71"/>
      <c r="G57" s="71"/>
      <c r="H57" s="20"/>
      <c r="I57" s="20">
        <v>0</v>
      </c>
      <c r="J57" s="20">
        <f t="shared" si="4"/>
        <v>0</v>
      </c>
      <c r="K57" s="37"/>
      <c r="L57" s="37">
        <v>0</v>
      </c>
      <c r="M57" s="30">
        <f t="shared" si="5"/>
        <v>0</v>
      </c>
      <c r="N57" s="30">
        <f t="shared" si="6"/>
        <v>0</v>
      </c>
      <c r="O57" s="30">
        <f t="shared" si="6"/>
        <v>0</v>
      </c>
      <c r="P57" s="30">
        <f t="shared" si="6"/>
        <v>0</v>
      </c>
    </row>
    <row r="58" spans="1:16" s="14" customFormat="1" ht="25.5" hidden="1" customHeight="1" x14ac:dyDescent="0.3">
      <c r="A58" s="34" t="s">
        <v>67</v>
      </c>
      <c r="B58" s="71"/>
      <c r="C58" s="71"/>
      <c r="D58" s="71"/>
      <c r="E58" s="71"/>
      <c r="F58" s="71"/>
      <c r="G58" s="71"/>
      <c r="H58" s="20"/>
      <c r="I58" s="20"/>
      <c r="J58" s="20">
        <f t="shared" si="4"/>
        <v>0</v>
      </c>
      <c r="K58" s="30"/>
      <c r="L58" s="30"/>
      <c r="M58" s="30">
        <f t="shared" si="5"/>
        <v>0</v>
      </c>
      <c r="N58" s="30">
        <f t="shared" si="6"/>
        <v>0</v>
      </c>
      <c r="O58" s="30">
        <f t="shared" si="6"/>
        <v>0</v>
      </c>
      <c r="P58" s="30">
        <f t="shared" si="6"/>
        <v>0</v>
      </c>
    </row>
    <row r="59" spans="1:16" s="14" customFormat="1" ht="25.5" hidden="1" customHeight="1" x14ac:dyDescent="0.3">
      <c r="A59" s="34"/>
      <c r="B59" s="71"/>
      <c r="C59" s="71"/>
      <c r="D59" s="71"/>
      <c r="E59" s="71"/>
      <c r="F59" s="71"/>
      <c r="G59" s="71"/>
      <c r="H59" s="20"/>
      <c r="I59" s="20"/>
      <c r="J59" s="20">
        <f t="shared" si="4"/>
        <v>0</v>
      </c>
      <c r="K59" s="30"/>
      <c r="L59" s="30"/>
      <c r="M59" s="30">
        <f t="shared" si="5"/>
        <v>0</v>
      </c>
      <c r="N59" s="30">
        <f t="shared" si="6"/>
        <v>0</v>
      </c>
      <c r="O59" s="30">
        <f t="shared" si="6"/>
        <v>0</v>
      </c>
      <c r="P59" s="30">
        <f t="shared" si="6"/>
        <v>0</v>
      </c>
    </row>
    <row r="60" spans="1:16" s="14" customFormat="1" ht="25.5" hidden="1" customHeight="1" x14ac:dyDescent="0.3">
      <c r="A60" s="34"/>
      <c r="B60" s="71"/>
      <c r="C60" s="71"/>
      <c r="D60" s="71"/>
      <c r="E60" s="71"/>
      <c r="F60" s="71"/>
      <c r="G60" s="71"/>
      <c r="H60" s="20"/>
      <c r="I60" s="20"/>
      <c r="J60" s="20">
        <f t="shared" si="4"/>
        <v>0</v>
      </c>
      <c r="K60" s="30"/>
      <c r="L60" s="30"/>
      <c r="M60" s="30">
        <f t="shared" si="5"/>
        <v>0</v>
      </c>
      <c r="N60" s="30">
        <f t="shared" si="6"/>
        <v>0</v>
      </c>
      <c r="O60" s="30">
        <f t="shared" si="6"/>
        <v>0</v>
      </c>
      <c r="P60" s="30">
        <f t="shared" si="6"/>
        <v>0</v>
      </c>
    </row>
    <row r="61" spans="1:16" s="14" customFormat="1" ht="25.5" hidden="1" customHeight="1" x14ac:dyDescent="0.3">
      <c r="A61" s="34"/>
      <c r="B61" s="71"/>
      <c r="C61" s="71"/>
      <c r="D61" s="71"/>
      <c r="E61" s="71"/>
      <c r="F61" s="71"/>
      <c r="G61" s="71"/>
      <c r="H61" s="20"/>
      <c r="I61" s="20"/>
      <c r="J61" s="20">
        <f t="shared" si="4"/>
        <v>0</v>
      </c>
      <c r="K61" s="30"/>
      <c r="L61" s="30"/>
      <c r="M61" s="30">
        <f t="shared" si="5"/>
        <v>0</v>
      </c>
      <c r="N61" s="30">
        <f t="shared" si="6"/>
        <v>0</v>
      </c>
      <c r="O61" s="30">
        <f t="shared" si="6"/>
        <v>0</v>
      </c>
      <c r="P61" s="30">
        <f t="shared" si="6"/>
        <v>0</v>
      </c>
    </row>
    <row r="62" spans="1:16" s="14" customFormat="1" ht="25.5" hidden="1" customHeight="1" x14ac:dyDescent="0.3">
      <c r="A62" s="34"/>
      <c r="B62" s="71"/>
      <c r="C62" s="71"/>
      <c r="D62" s="71"/>
      <c r="E62" s="71"/>
      <c r="F62" s="71"/>
      <c r="G62" s="71"/>
      <c r="H62" s="20"/>
      <c r="I62" s="20"/>
      <c r="J62" s="20">
        <f t="shared" si="4"/>
        <v>0</v>
      </c>
      <c r="K62" s="30"/>
      <c r="L62" s="30"/>
      <c r="M62" s="30">
        <f t="shared" si="5"/>
        <v>0</v>
      </c>
      <c r="N62" s="30">
        <f t="shared" si="6"/>
        <v>0</v>
      </c>
      <c r="O62" s="30">
        <f t="shared" si="6"/>
        <v>0</v>
      </c>
      <c r="P62" s="30">
        <f t="shared" si="6"/>
        <v>0</v>
      </c>
    </row>
    <row r="63" spans="1:16" s="14" customFormat="1" x14ac:dyDescent="0.3">
      <c r="A63" s="34"/>
      <c r="B63" s="75" t="s">
        <v>17</v>
      </c>
      <c r="C63" s="75"/>
      <c r="D63" s="75"/>
      <c r="E63" s="75"/>
      <c r="F63" s="75"/>
      <c r="G63" s="75"/>
      <c r="H63" s="20">
        <f t="shared" ref="H63:P63" si="7">SUM(H56:H62)</f>
        <v>205198044.63</v>
      </c>
      <c r="I63" s="30">
        <f t="shared" si="7"/>
        <v>7649894</v>
      </c>
      <c r="J63" s="30">
        <f t="shared" si="7"/>
        <v>212847938.63</v>
      </c>
      <c r="K63" s="30">
        <f t="shared" si="7"/>
        <v>205187222.88999999</v>
      </c>
      <c r="L63" s="30">
        <f t="shared" si="7"/>
        <v>17163597.890000001</v>
      </c>
      <c r="M63" s="30">
        <f t="shared" si="7"/>
        <v>222350820.77999997</v>
      </c>
      <c r="N63" s="30">
        <f t="shared" si="7"/>
        <v>-10821.740000009537</v>
      </c>
      <c r="O63" s="30">
        <f t="shared" si="7"/>
        <v>9513703.8900000006</v>
      </c>
      <c r="P63" s="30">
        <f t="shared" si="7"/>
        <v>9502882.1499999762</v>
      </c>
    </row>
    <row r="65" spans="1:16" s="1" customFormat="1" ht="20.25" customHeight="1" x14ac:dyDescent="0.3">
      <c r="A65" s="16" t="s">
        <v>45</v>
      </c>
      <c r="B65" s="85" t="s">
        <v>90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</row>
    <row r="66" spans="1:16" ht="12" customHeight="1" x14ac:dyDescent="0.3">
      <c r="P66" s="6" t="s">
        <v>35</v>
      </c>
    </row>
    <row r="67" spans="1:16" s="14" customFormat="1" ht="55.5" customHeight="1" x14ac:dyDescent="0.25">
      <c r="A67" s="70" t="s">
        <v>16</v>
      </c>
      <c r="B67" s="64" t="s">
        <v>20</v>
      </c>
      <c r="C67" s="112"/>
      <c r="D67" s="65"/>
      <c r="E67" s="110" t="s">
        <v>40</v>
      </c>
      <c r="F67" s="64" t="s">
        <v>21</v>
      </c>
      <c r="G67" s="65"/>
      <c r="H67" s="72" t="s">
        <v>37</v>
      </c>
      <c r="I67" s="73"/>
      <c r="J67" s="74"/>
      <c r="K67" s="89" t="s">
        <v>42</v>
      </c>
      <c r="L67" s="90"/>
      <c r="M67" s="91"/>
      <c r="N67" s="72" t="s">
        <v>10</v>
      </c>
      <c r="O67" s="73"/>
      <c r="P67" s="74"/>
    </row>
    <row r="68" spans="1:16" s="14" customFormat="1" ht="36" x14ac:dyDescent="0.25">
      <c r="A68" s="70"/>
      <c r="B68" s="68"/>
      <c r="C68" s="113"/>
      <c r="D68" s="69"/>
      <c r="E68" s="111"/>
      <c r="F68" s="68"/>
      <c r="G68" s="69"/>
      <c r="H68" s="18" t="s">
        <v>11</v>
      </c>
      <c r="I68" s="18" t="s">
        <v>12</v>
      </c>
      <c r="J68" s="18" t="s">
        <v>13</v>
      </c>
      <c r="K68" s="18" t="s">
        <v>11</v>
      </c>
      <c r="L68" s="18" t="s">
        <v>12</v>
      </c>
      <c r="M68" s="18" t="s">
        <v>13</v>
      </c>
      <c r="N68" s="19" t="s">
        <v>11</v>
      </c>
      <c r="O68" s="19" t="s">
        <v>12</v>
      </c>
      <c r="P68" s="19" t="s">
        <v>14</v>
      </c>
    </row>
    <row r="69" spans="1:16" s="14" customFormat="1" ht="18" x14ac:dyDescent="0.25">
      <c r="A69" s="22">
        <v>1</v>
      </c>
      <c r="B69" s="72">
        <v>2</v>
      </c>
      <c r="C69" s="73"/>
      <c r="D69" s="74"/>
      <c r="E69" s="19">
        <v>3</v>
      </c>
      <c r="F69" s="72">
        <v>4</v>
      </c>
      <c r="G69" s="74"/>
      <c r="H69" s="22">
        <v>5</v>
      </c>
      <c r="I69" s="22">
        <v>6</v>
      </c>
      <c r="J69" s="22">
        <v>7</v>
      </c>
      <c r="K69" s="22">
        <v>8</v>
      </c>
      <c r="L69" s="22">
        <v>9</v>
      </c>
      <c r="M69" s="22">
        <v>10</v>
      </c>
      <c r="N69" s="22">
        <v>11</v>
      </c>
      <c r="O69" s="22">
        <v>12</v>
      </c>
      <c r="P69" s="22">
        <v>13</v>
      </c>
    </row>
    <row r="70" spans="1:16" s="14" customFormat="1" ht="25.5" customHeight="1" x14ac:dyDescent="0.3">
      <c r="A70" s="34"/>
      <c r="B70" s="60" t="s">
        <v>91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2"/>
    </row>
    <row r="71" spans="1:16" s="14" customFormat="1" ht="25.5" customHeight="1" x14ac:dyDescent="0.3">
      <c r="A71" s="34"/>
      <c r="B71" s="54" t="s">
        <v>22</v>
      </c>
      <c r="C71" s="55"/>
      <c r="D71" s="56"/>
      <c r="E71" s="19"/>
      <c r="F71" s="51"/>
      <c r="G71" s="53"/>
      <c r="H71" s="20"/>
      <c r="I71" s="20"/>
      <c r="J71" s="20"/>
      <c r="K71" s="20"/>
      <c r="L71" s="20"/>
      <c r="M71" s="20"/>
      <c r="N71" s="20"/>
      <c r="O71" s="20"/>
      <c r="P71" s="20"/>
    </row>
    <row r="72" spans="1:16" s="14" customFormat="1" ht="34.5" customHeight="1" x14ac:dyDescent="0.25">
      <c r="A72" s="33">
        <v>1</v>
      </c>
      <c r="B72" s="51" t="s">
        <v>104</v>
      </c>
      <c r="C72" s="52"/>
      <c r="D72" s="53"/>
      <c r="E72" s="19" t="s">
        <v>49</v>
      </c>
      <c r="F72" s="64" t="s">
        <v>118</v>
      </c>
      <c r="G72" s="65"/>
      <c r="H72" s="20">
        <v>44</v>
      </c>
      <c r="I72" s="20"/>
      <c r="J72" s="20">
        <f t="shared" ref="J72:J90" si="8">H72+I72</f>
        <v>44</v>
      </c>
      <c r="K72" s="20">
        <v>44</v>
      </c>
      <c r="L72" s="20"/>
      <c r="M72" s="20">
        <f t="shared" ref="M72:M90" si="9">K72+L72</f>
        <v>44</v>
      </c>
      <c r="N72" s="20">
        <f t="shared" ref="N72:N90" si="10">K72-H72</f>
        <v>0</v>
      </c>
      <c r="O72" s="20">
        <f t="shared" ref="O72:O90" si="11">L72-I72</f>
        <v>0</v>
      </c>
      <c r="P72" s="20">
        <f t="shared" ref="P72:P90" si="12">M72-J72</f>
        <v>0</v>
      </c>
    </row>
    <row r="73" spans="1:16" s="14" customFormat="1" ht="34.5" customHeight="1" x14ac:dyDescent="0.25">
      <c r="A73" s="33">
        <v>2</v>
      </c>
      <c r="B73" s="51" t="s">
        <v>105</v>
      </c>
      <c r="C73" s="52"/>
      <c r="D73" s="53"/>
      <c r="E73" s="27" t="s">
        <v>49</v>
      </c>
      <c r="F73" s="66"/>
      <c r="G73" s="67"/>
      <c r="H73" s="20">
        <v>1475</v>
      </c>
      <c r="I73" s="20"/>
      <c r="J73" s="20">
        <f t="shared" ref="J73" si="13">H73+I73</f>
        <v>1475</v>
      </c>
      <c r="K73" s="20">
        <v>1475</v>
      </c>
      <c r="L73" s="20"/>
      <c r="M73" s="20">
        <f t="shared" ref="M73" si="14">K73+L73</f>
        <v>1475</v>
      </c>
      <c r="N73" s="20">
        <f t="shared" ref="N73" si="15">K73-H73</f>
        <v>0</v>
      </c>
      <c r="O73" s="20">
        <f t="shared" ref="O73" si="16">L73-I73</f>
        <v>0</v>
      </c>
      <c r="P73" s="20">
        <f t="shared" ref="P73" si="17">M73-J73</f>
        <v>0</v>
      </c>
    </row>
    <row r="74" spans="1:16" s="14" customFormat="1" ht="25.5" customHeight="1" x14ac:dyDescent="0.25">
      <c r="A74" s="33">
        <v>3</v>
      </c>
      <c r="B74" s="51" t="s">
        <v>68</v>
      </c>
      <c r="C74" s="52"/>
      <c r="D74" s="53"/>
      <c r="E74" s="19" t="s">
        <v>49</v>
      </c>
      <c r="F74" s="68"/>
      <c r="G74" s="69"/>
      <c r="H74" s="20">
        <v>5</v>
      </c>
      <c r="I74" s="20"/>
      <c r="J74" s="20">
        <f t="shared" si="8"/>
        <v>5</v>
      </c>
      <c r="K74" s="20">
        <v>5</v>
      </c>
      <c r="L74" s="20"/>
      <c r="M74" s="20">
        <f t="shared" si="9"/>
        <v>5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58.5" hidden="1" customHeight="1" x14ac:dyDescent="0.25">
      <c r="A75" s="33">
        <v>4</v>
      </c>
      <c r="B75" s="51" t="s">
        <v>48</v>
      </c>
      <c r="C75" s="52"/>
      <c r="D75" s="53"/>
      <c r="E75" s="19" t="s">
        <v>49</v>
      </c>
      <c r="F75" s="64" t="s">
        <v>119</v>
      </c>
      <c r="G75" s="65"/>
      <c r="H75" s="30">
        <f>H76+H77</f>
        <v>0</v>
      </c>
      <c r="I75" s="30"/>
      <c r="J75" s="30">
        <f t="shared" si="8"/>
        <v>0</v>
      </c>
      <c r="K75" s="30">
        <f>K76+K77</f>
        <v>0</v>
      </c>
      <c r="L75" s="30"/>
      <c r="M75" s="3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3.25" hidden="1" customHeight="1" x14ac:dyDescent="0.25">
      <c r="A76" s="33"/>
      <c r="B76" s="51" t="s">
        <v>116</v>
      </c>
      <c r="C76" s="52"/>
      <c r="D76" s="53"/>
      <c r="E76" s="48" t="s">
        <v>49</v>
      </c>
      <c r="F76" s="66"/>
      <c r="G76" s="67"/>
      <c r="H76" s="30">
        <v>0</v>
      </c>
      <c r="I76" s="30"/>
      <c r="J76" s="30">
        <f t="shared" si="8"/>
        <v>0</v>
      </c>
      <c r="K76" s="30">
        <v>0</v>
      </c>
      <c r="L76" s="30"/>
      <c r="M76" s="3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3.25" hidden="1" customHeight="1" x14ac:dyDescent="0.25">
      <c r="A77" s="33"/>
      <c r="B77" s="51" t="s">
        <v>117</v>
      </c>
      <c r="C77" s="52"/>
      <c r="D77" s="53"/>
      <c r="E77" s="48" t="s">
        <v>49</v>
      </c>
      <c r="F77" s="66"/>
      <c r="G77" s="67"/>
      <c r="H77" s="30">
        <v>0</v>
      </c>
      <c r="I77" s="30"/>
      <c r="J77" s="30">
        <f t="shared" si="8"/>
        <v>0</v>
      </c>
      <c r="K77" s="30">
        <v>0</v>
      </c>
      <c r="L77" s="30"/>
      <c r="M77" s="3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72" customHeight="1" x14ac:dyDescent="0.25">
      <c r="A78" s="33">
        <v>4</v>
      </c>
      <c r="B78" s="51" t="s">
        <v>128</v>
      </c>
      <c r="C78" s="52"/>
      <c r="D78" s="53"/>
      <c r="E78" s="19" t="s">
        <v>49</v>
      </c>
      <c r="F78" s="64" t="s">
        <v>119</v>
      </c>
      <c r="G78" s="65"/>
      <c r="H78" s="30">
        <f>H79+H80</f>
        <v>11.5</v>
      </c>
      <c r="I78" s="30"/>
      <c r="J78" s="30">
        <f t="shared" si="8"/>
        <v>11.5</v>
      </c>
      <c r="K78" s="30">
        <f>K79+K80</f>
        <v>11.5</v>
      </c>
      <c r="L78" s="30"/>
      <c r="M78" s="30">
        <f t="shared" si="9"/>
        <v>11.5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23.25" customHeight="1" x14ac:dyDescent="0.25">
      <c r="A79" s="33"/>
      <c r="B79" s="51" t="s">
        <v>116</v>
      </c>
      <c r="C79" s="52"/>
      <c r="D79" s="53"/>
      <c r="E79" s="48" t="s">
        <v>49</v>
      </c>
      <c r="F79" s="66"/>
      <c r="G79" s="67"/>
      <c r="H79" s="30">
        <v>11.5</v>
      </c>
      <c r="I79" s="30"/>
      <c r="J79" s="30">
        <f t="shared" ref="J79:J80" si="18">H79+I79</f>
        <v>11.5</v>
      </c>
      <c r="K79" s="30">
        <v>11.5</v>
      </c>
      <c r="L79" s="30"/>
      <c r="M79" s="30">
        <f t="shared" ref="M79:M80" si="19">K79+L79</f>
        <v>11.5</v>
      </c>
      <c r="N79" s="20">
        <f t="shared" ref="N79:N80" si="20">K79-H79</f>
        <v>0</v>
      </c>
      <c r="O79" s="20">
        <f t="shared" ref="O79:O80" si="21">L79-I79</f>
        <v>0</v>
      </c>
      <c r="P79" s="20">
        <f t="shared" ref="P79:P80" si="22">M79-J79</f>
        <v>0</v>
      </c>
    </row>
    <row r="80" spans="1:16" s="14" customFormat="1" ht="23.25" customHeight="1" x14ac:dyDescent="0.25">
      <c r="A80" s="33"/>
      <c r="B80" s="51" t="s">
        <v>117</v>
      </c>
      <c r="C80" s="52"/>
      <c r="D80" s="53"/>
      <c r="E80" s="48" t="s">
        <v>49</v>
      </c>
      <c r="F80" s="66"/>
      <c r="G80" s="67"/>
      <c r="H80" s="30">
        <v>0</v>
      </c>
      <c r="I80" s="30"/>
      <c r="J80" s="30">
        <f t="shared" si="18"/>
        <v>0</v>
      </c>
      <c r="K80" s="30">
        <v>0</v>
      </c>
      <c r="L80" s="30"/>
      <c r="M80" s="30">
        <f t="shared" si="19"/>
        <v>0</v>
      </c>
      <c r="N80" s="20">
        <f t="shared" si="20"/>
        <v>0</v>
      </c>
      <c r="O80" s="20">
        <f t="shared" si="21"/>
        <v>0</v>
      </c>
      <c r="P80" s="20">
        <f t="shared" si="22"/>
        <v>0</v>
      </c>
    </row>
    <row r="81" spans="1:16" s="14" customFormat="1" ht="34.5" customHeight="1" x14ac:dyDescent="0.25">
      <c r="A81" s="33">
        <v>5</v>
      </c>
      <c r="B81" s="51" t="s">
        <v>129</v>
      </c>
      <c r="C81" s="52"/>
      <c r="D81" s="53"/>
      <c r="E81" s="19" t="s">
        <v>49</v>
      </c>
      <c r="F81" s="64" t="s">
        <v>119</v>
      </c>
      <c r="G81" s="65"/>
      <c r="H81" s="30">
        <f>H82+H83</f>
        <v>332.90000000000003</v>
      </c>
      <c r="I81" s="30"/>
      <c r="J81" s="30">
        <f t="shared" si="8"/>
        <v>332.90000000000003</v>
      </c>
      <c r="K81" s="30">
        <f>K82+K83</f>
        <v>332.90000000000003</v>
      </c>
      <c r="L81" s="30"/>
      <c r="M81" s="30">
        <f t="shared" si="9"/>
        <v>332.90000000000003</v>
      </c>
      <c r="N81" s="20">
        <f t="shared" si="10"/>
        <v>0</v>
      </c>
      <c r="O81" s="20">
        <f t="shared" si="11"/>
        <v>0</v>
      </c>
      <c r="P81" s="20">
        <f t="shared" si="12"/>
        <v>0</v>
      </c>
    </row>
    <row r="82" spans="1:16" s="14" customFormat="1" ht="23.25" customHeight="1" x14ac:dyDescent="0.25">
      <c r="A82" s="33"/>
      <c r="B82" s="51" t="s">
        <v>116</v>
      </c>
      <c r="C82" s="52"/>
      <c r="D82" s="53"/>
      <c r="E82" s="48" t="s">
        <v>49</v>
      </c>
      <c r="F82" s="66"/>
      <c r="G82" s="67"/>
      <c r="H82" s="30">
        <v>303.3</v>
      </c>
      <c r="I82" s="30"/>
      <c r="J82" s="30">
        <f t="shared" si="8"/>
        <v>303.3</v>
      </c>
      <c r="K82" s="30">
        <v>303.3</v>
      </c>
      <c r="L82" s="30"/>
      <c r="M82" s="30">
        <f t="shared" si="9"/>
        <v>303.3</v>
      </c>
      <c r="N82" s="20">
        <f t="shared" si="10"/>
        <v>0</v>
      </c>
      <c r="O82" s="20">
        <f t="shared" si="11"/>
        <v>0</v>
      </c>
      <c r="P82" s="20">
        <f t="shared" si="12"/>
        <v>0</v>
      </c>
    </row>
    <row r="83" spans="1:16" s="14" customFormat="1" ht="23.25" customHeight="1" x14ac:dyDescent="0.25">
      <c r="A83" s="33"/>
      <c r="B83" s="51" t="s">
        <v>117</v>
      </c>
      <c r="C83" s="52"/>
      <c r="D83" s="53"/>
      <c r="E83" s="48" t="s">
        <v>49</v>
      </c>
      <c r="F83" s="66"/>
      <c r="G83" s="67"/>
      <c r="H83" s="30">
        <v>29.6</v>
      </c>
      <c r="I83" s="30"/>
      <c r="J83" s="30">
        <f t="shared" si="8"/>
        <v>29.6</v>
      </c>
      <c r="K83" s="30">
        <v>29.6</v>
      </c>
      <c r="L83" s="30"/>
      <c r="M83" s="30">
        <f t="shared" si="9"/>
        <v>29.6</v>
      </c>
      <c r="N83" s="20">
        <f t="shared" si="10"/>
        <v>0</v>
      </c>
      <c r="O83" s="20">
        <f t="shared" si="11"/>
        <v>0</v>
      </c>
      <c r="P83" s="20">
        <f t="shared" si="12"/>
        <v>0</v>
      </c>
    </row>
    <row r="84" spans="1:16" s="14" customFormat="1" ht="34.5" customHeight="1" x14ac:dyDescent="0.25">
      <c r="A84" s="33">
        <v>6</v>
      </c>
      <c r="B84" s="51" t="s">
        <v>130</v>
      </c>
      <c r="C84" s="52"/>
      <c r="D84" s="53"/>
      <c r="E84" s="19" t="s">
        <v>49</v>
      </c>
      <c r="F84" s="64" t="s">
        <v>119</v>
      </c>
      <c r="G84" s="65"/>
      <c r="H84" s="30">
        <f>H85+H86</f>
        <v>906.5</v>
      </c>
      <c r="I84" s="30"/>
      <c r="J84" s="30">
        <f t="shared" si="8"/>
        <v>906.5</v>
      </c>
      <c r="K84" s="30">
        <f>K85+K86</f>
        <v>906.5</v>
      </c>
      <c r="L84" s="30"/>
      <c r="M84" s="30">
        <f t="shared" si="9"/>
        <v>906.5</v>
      </c>
      <c r="N84" s="20">
        <f t="shared" si="10"/>
        <v>0</v>
      </c>
      <c r="O84" s="20">
        <f t="shared" si="11"/>
        <v>0</v>
      </c>
      <c r="P84" s="20">
        <f t="shared" si="12"/>
        <v>0</v>
      </c>
    </row>
    <row r="85" spans="1:16" s="14" customFormat="1" ht="23.25" customHeight="1" x14ac:dyDescent="0.25">
      <c r="A85" s="33"/>
      <c r="B85" s="51" t="s">
        <v>116</v>
      </c>
      <c r="C85" s="52"/>
      <c r="D85" s="53"/>
      <c r="E85" s="48" t="s">
        <v>49</v>
      </c>
      <c r="F85" s="66"/>
      <c r="G85" s="67"/>
      <c r="H85" s="30">
        <v>619.1</v>
      </c>
      <c r="I85" s="30"/>
      <c r="J85" s="30">
        <f t="shared" ref="J85:J86" si="23">H85+I85</f>
        <v>619.1</v>
      </c>
      <c r="K85" s="30">
        <v>619.1</v>
      </c>
      <c r="L85" s="30"/>
      <c r="M85" s="30">
        <f t="shared" ref="M85:M86" si="24">K85+L85</f>
        <v>619.1</v>
      </c>
      <c r="N85" s="20">
        <f t="shared" ref="N85:N86" si="25">K85-H85</f>
        <v>0</v>
      </c>
      <c r="O85" s="20">
        <f t="shared" ref="O85:O86" si="26">L85-I85</f>
        <v>0</v>
      </c>
      <c r="P85" s="20">
        <f t="shared" ref="P85:P86" si="27">M85-J85</f>
        <v>0</v>
      </c>
    </row>
    <row r="86" spans="1:16" s="14" customFormat="1" ht="23.25" customHeight="1" x14ac:dyDescent="0.25">
      <c r="A86" s="33"/>
      <c r="B86" s="51" t="s">
        <v>117</v>
      </c>
      <c r="C86" s="52"/>
      <c r="D86" s="53"/>
      <c r="E86" s="48" t="s">
        <v>49</v>
      </c>
      <c r="F86" s="66"/>
      <c r="G86" s="67"/>
      <c r="H86" s="30">
        <v>287.39999999999998</v>
      </c>
      <c r="I86" s="30"/>
      <c r="J86" s="30">
        <f t="shared" si="23"/>
        <v>287.39999999999998</v>
      </c>
      <c r="K86" s="30">
        <v>287.39999999999998</v>
      </c>
      <c r="L86" s="30"/>
      <c r="M86" s="30">
        <f t="shared" si="24"/>
        <v>287.39999999999998</v>
      </c>
      <c r="N86" s="20">
        <f t="shared" si="25"/>
        <v>0</v>
      </c>
      <c r="O86" s="20">
        <f t="shared" si="26"/>
        <v>0</v>
      </c>
      <c r="P86" s="20">
        <f t="shared" si="27"/>
        <v>0</v>
      </c>
    </row>
    <row r="87" spans="1:16" s="14" customFormat="1" ht="34.5" customHeight="1" x14ac:dyDescent="0.25">
      <c r="A87" s="33">
        <v>7</v>
      </c>
      <c r="B87" s="51" t="s">
        <v>131</v>
      </c>
      <c r="C87" s="52"/>
      <c r="D87" s="53"/>
      <c r="E87" s="19" t="s">
        <v>49</v>
      </c>
      <c r="F87" s="64" t="s">
        <v>119</v>
      </c>
      <c r="G87" s="65"/>
      <c r="H87" s="30">
        <f>H88+H89</f>
        <v>1250.9000000000001</v>
      </c>
      <c r="I87" s="30">
        <f>I75+I78+I81+I84</f>
        <v>0</v>
      </c>
      <c r="J87" s="30">
        <f t="shared" si="8"/>
        <v>1250.9000000000001</v>
      </c>
      <c r="K87" s="30">
        <f>K88+K89</f>
        <v>1250.9000000000001</v>
      </c>
      <c r="L87" s="30">
        <f>L75+L78+L81+L84</f>
        <v>0</v>
      </c>
      <c r="M87" s="30">
        <f t="shared" si="9"/>
        <v>1250.9000000000001</v>
      </c>
      <c r="N87" s="20">
        <f t="shared" si="10"/>
        <v>0</v>
      </c>
      <c r="O87" s="20">
        <f t="shared" si="11"/>
        <v>0</v>
      </c>
      <c r="P87" s="20">
        <f t="shared" si="12"/>
        <v>0</v>
      </c>
    </row>
    <row r="88" spans="1:16" s="14" customFormat="1" ht="23.25" customHeight="1" x14ac:dyDescent="0.25">
      <c r="A88" s="33"/>
      <c r="B88" s="51" t="s">
        <v>116</v>
      </c>
      <c r="C88" s="52"/>
      <c r="D88" s="53"/>
      <c r="E88" s="48" t="s">
        <v>49</v>
      </c>
      <c r="F88" s="66"/>
      <c r="G88" s="67"/>
      <c r="H88" s="30">
        <f>H76+H79+H82+H85</f>
        <v>933.90000000000009</v>
      </c>
      <c r="I88" s="30"/>
      <c r="J88" s="30">
        <f t="shared" si="8"/>
        <v>933.90000000000009</v>
      </c>
      <c r="K88" s="30">
        <f>K76+K79+K82+K85</f>
        <v>933.90000000000009</v>
      </c>
      <c r="L88" s="30"/>
      <c r="M88" s="30">
        <f t="shared" si="9"/>
        <v>933.90000000000009</v>
      </c>
      <c r="N88" s="20">
        <f t="shared" si="10"/>
        <v>0</v>
      </c>
      <c r="O88" s="20">
        <f t="shared" si="11"/>
        <v>0</v>
      </c>
      <c r="P88" s="20">
        <f t="shared" si="12"/>
        <v>0</v>
      </c>
    </row>
    <row r="89" spans="1:16" s="14" customFormat="1" ht="23.25" customHeight="1" x14ac:dyDescent="0.25">
      <c r="A89" s="33"/>
      <c r="B89" s="51" t="s">
        <v>117</v>
      </c>
      <c r="C89" s="52"/>
      <c r="D89" s="53"/>
      <c r="E89" s="48" t="s">
        <v>49</v>
      </c>
      <c r="F89" s="66"/>
      <c r="G89" s="67"/>
      <c r="H89" s="30">
        <f>H77+H80+H83+H86</f>
        <v>317</v>
      </c>
      <c r="I89" s="30"/>
      <c r="J89" s="30">
        <f t="shared" si="8"/>
        <v>317</v>
      </c>
      <c r="K89" s="30">
        <f>K77+K80+K83+K86</f>
        <v>317</v>
      </c>
      <c r="L89" s="30"/>
      <c r="M89" s="30">
        <f t="shared" si="9"/>
        <v>317</v>
      </c>
      <c r="N89" s="20">
        <f t="shared" si="10"/>
        <v>0</v>
      </c>
      <c r="O89" s="20">
        <f t="shared" si="11"/>
        <v>0</v>
      </c>
      <c r="P89" s="20">
        <f t="shared" si="12"/>
        <v>0</v>
      </c>
    </row>
    <row r="90" spans="1:16" s="14" customFormat="1" ht="34.5" hidden="1" customHeight="1" x14ac:dyDescent="0.25">
      <c r="A90" s="33"/>
      <c r="B90" s="51"/>
      <c r="C90" s="52"/>
      <c r="D90" s="53"/>
      <c r="E90" s="19"/>
      <c r="F90" s="51"/>
      <c r="G90" s="53"/>
      <c r="H90" s="20"/>
      <c r="I90" s="20"/>
      <c r="J90" s="20">
        <f t="shared" si="8"/>
        <v>0</v>
      </c>
      <c r="K90" s="20"/>
      <c r="L90" s="20"/>
      <c r="M90" s="20">
        <f t="shared" si="9"/>
        <v>0</v>
      </c>
      <c r="N90" s="20">
        <f t="shared" si="10"/>
        <v>0</v>
      </c>
      <c r="O90" s="20">
        <f t="shared" si="11"/>
        <v>0</v>
      </c>
      <c r="P90" s="20">
        <f t="shared" si="12"/>
        <v>0</v>
      </c>
    </row>
    <row r="91" spans="1:16" s="14" customFormat="1" ht="38.25" customHeight="1" x14ac:dyDescent="0.25">
      <c r="A91" s="33"/>
      <c r="B91" s="57" t="s">
        <v>142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9"/>
    </row>
    <row r="92" spans="1:16" s="14" customFormat="1" ht="25.5" customHeight="1" x14ac:dyDescent="0.3">
      <c r="A92" s="34"/>
      <c r="B92" s="54" t="s">
        <v>23</v>
      </c>
      <c r="C92" s="55"/>
      <c r="D92" s="56"/>
      <c r="E92" s="19"/>
      <c r="F92" s="51"/>
      <c r="G92" s="53"/>
      <c r="H92" s="20"/>
      <c r="I92" s="20"/>
      <c r="J92" s="20"/>
      <c r="K92" s="20"/>
      <c r="L92" s="20"/>
      <c r="M92" s="20"/>
      <c r="N92" s="20"/>
      <c r="O92" s="20"/>
      <c r="P92" s="20"/>
    </row>
    <row r="93" spans="1:16" s="14" customFormat="1" ht="56.25" customHeight="1" x14ac:dyDescent="0.25">
      <c r="A93" s="33">
        <v>1</v>
      </c>
      <c r="B93" s="51" t="s">
        <v>122</v>
      </c>
      <c r="C93" s="52"/>
      <c r="D93" s="53"/>
      <c r="E93" s="19" t="s">
        <v>72</v>
      </c>
      <c r="F93" s="64" t="s">
        <v>123</v>
      </c>
      <c r="G93" s="65"/>
      <c r="H93" s="20">
        <f>H94+H95</f>
        <v>45141</v>
      </c>
      <c r="I93" s="20"/>
      <c r="J93" s="20">
        <f t="shared" ref="J93:J106" si="28">H93+I93</f>
        <v>45141</v>
      </c>
      <c r="K93" s="20">
        <f>K94+K95</f>
        <v>45141</v>
      </c>
      <c r="L93" s="20"/>
      <c r="M93" s="20">
        <f t="shared" ref="M93:M106" si="29">K93+L93</f>
        <v>45141</v>
      </c>
      <c r="N93" s="20">
        <f t="shared" ref="N93:N106" si="30">K93-H93</f>
        <v>0</v>
      </c>
      <c r="O93" s="20">
        <f t="shared" ref="O93:O106" si="31">L93-I93</f>
        <v>0</v>
      </c>
      <c r="P93" s="20">
        <f t="shared" ref="P93:P106" si="32">M93-J93</f>
        <v>0</v>
      </c>
    </row>
    <row r="94" spans="1:16" s="14" customFormat="1" ht="23.25" customHeight="1" x14ac:dyDescent="0.25">
      <c r="A94" s="33"/>
      <c r="B94" s="51" t="s">
        <v>120</v>
      </c>
      <c r="C94" s="52"/>
      <c r="D94" s="53"/>
      <c r="E94" s="48" t="s">
        <v>49</v>
      </c>
      <c r="F94" s="66"/>
      <c r="G94" s="67"/>
      <c r="H94" s="20">
        <f>H97+H100</f>
        <v>22390</v>
      </c>
      <c r="I94" s="30"/>
      <c r="J94" s="20">
        <f t="shared" si="28"/>
        <v>22390</v>
      </c>
      <c r="K94" s="20">
        <f>K97+K100</f>
        <v>22390</v>
      </c>
      <c r="L94" s="30"/>
      <c r="M94" s="20">
        <f t="shared" si="29"/>
        <v>22390</v>
      </c>
      <c r="N94" s="20">
        <f t="shared" si="30"/>
        <v>0</v>
      </c>
      <c r="O94" s="20">
        <f t="shared" si="31"/>
        <v>0</v>
      </c>
      <c r="P94" s="20">
        <f t="shared" si="32"/>
        <v>0</v>
      </c>
    </row>
    <row r="95" spans="1:16" s="14" customFormat="1" ht="23.25" customHeight="1" x14ac:dyDescent="0.25">
      <c r="A95" s="33"/>
      <c r="B95" s="51" t="s">
        <v>121</v>
      </c>
      <c r="C95" s="52"/>
      <c r="D95" s="53"/>
      <c r="E95" s="48" t="s">
        <v>49</v>
      </c>
      <c r="F95" s="66"/>
      <c r="G95" s="67"/>
      <c r="H95" s="20">
        <f>H98+H101</f>
        <v>22751</v>
      </c>
      <c r="I95" s="30"/>
      <c r="J95" s="20">
        <f t="shared" si="28"/>
        <v>22751</v>
      </c>
      <c r="K95" s="20">
        <f>K98+K101</f>
        <v>22751</v>
      </c>
      <c r="L95" s="30"/>
      <c r="M95" s="20">
        <f t="shared" si="29"/>
        <v>22751</v>
      </c>
      <c r="N95" s="20">
        <f t="shared" si="30"/>
        <v>0</v>
      </c>
      <c r="O95" s="20">
        <f t="shared" si="31"/>
        <v>0</v>
      </c>
      <c r="P95" s="20">
        <f t="shared" si="32"/>
        <v>0</v>
      </c>
    </row>
    <row r="96" spans="1:16" s="14" customFormat="1" ht="44.25" customHeight="1" x14ac:dyDescent="0.25">
      <c r="A96" s="33">
        <v>2</v>
      </c>
      <c r="B96" s="51" t="s">
        <v>126</v>
      </c>
      <c r="C96" s="52"/>
      <c r="D96" s="53"/>
      <c r="E96" s="19" t="s">
        <v>72</v>
      </c>
      <c r="F96" s="66"/>
      <c r="G96" s="67"/>
      <c r="H96" s="20">
        <f>H97+H98</f>
        <v>45045</v>
      </c>
      <c r="I96" s="20"/>
      <c r="J96" s="20">
        <f t="shared" si="28"/>
        <v>45045</v>
      </c>
      <c r="K96" s="20">
        <f>K97+K98</f>
        <v>45045</v>
      </c>
      <c r="L96" s="20"/>
      <c r="M96" s="20">
        <f t="shared" si="29"/>
        <v>45045</v>
      </c>
      <c r="N96" s="20">
        <f t="shared" si="30"/>
        <v>0</v>
      </c>
      <c r="O96" s="20">
        <f t="shared" si="31"/>
        <v>0</v>
      </c>
      <c r="P96" s="20">
        <f t="shared" si="32"/>
        <v>0</v>
      </c>
    </row>
    <row r="97" spans="1:16" s="14" customFormat="1" ht="23.25" customHeight="1" x14ac:dyDescent="0.25">
      <c r="A97" s="33"/>
      <c r="B97" s="51" t="s">
        <v>120</v>
      </c>
      <c r="C97" s="52"/>
      <c r="D97" s="53"/>
      <c r="E97" s="48" t="s">
        <v>49</v>
      </c>
      <c r="F97" s="66"/>
      <c r="G97" s="67"/>
      <c r="H97" s="20">
        <v>22342</v>
      </c>
      <c r="I97" s="30"/>
      <c r="J97" s="20">
        <f t="shared" ref="J97:J98" si="33">H97+I97</f>
        <v>22342</v>
      </c>
      <c r="K97" s="20">
        <v>22342</v>
      </c>
      <c r="L97" s="30"/>
      <c r="M97" s="20">
        <f t="shared" ref="M97:M98" si="34">K97+L97</f>
        <v>22342</v>
      </c>
      <c r="N97" s="20">
        <f t="shared" ref="N97:N98" si="35">K97-H97</f>
        <v>0</v>
      </c>
      <c r="O97" s="20">
        <f t="shared" ref="O97:O98" si="36">L97-I97</f>
        <v>0</v>
      </c>
      <c r="P97" s="20">
        <f t="shared" ref="P97:P98" si="37">M97-J97</f>
        <v>0</v>
      </c>
    </row>
    <row r="98" spans="1:16" s="14" customFormat="1" ht="23.25" customHeight="1" x14ac:dyDescent="0.25">
      <c r="A98" s="33"/>
      <c r="B98" s="51" t="s">
        <v>121</v>
      </c>
      <c r="C98" s="52"/>
      <c r="D98" s="53"/>
      <c r="E98" s="48" t="s">
        <v>49</v>
      </c>
      <c r="F98" s="66"/>
      <c r="G98" s="67"/>
      <c r="H98" s="20">
        <v>22703</v>
      </c>
      <c r="I98" s="30"/>
      <c r="J98" s="20">
        <f t="shared" si="33"/>
        <v>22703</v>
      </c>
      <c r="K98" s="20">
        <v>22703</v>
      </c>
      <c r="L98" s="30"/>
      <c r="M98" s="20">
        <f t="shared" si="34"/>
        <v>22703</v>
      </c>
      <c r="N98" s="20">
        <f t="shared" si="35"/>
        <v>0</v>
      </c>
      <c r="O98" s="20">
        <f t="shared" si="36"/>
        <v>0</v>
      </c>
      <c r="P98" s="20">
        <f t="shared" si="37"/>
        <v>0</v>
      </c>
    </row>
    <row r="99" spans="1:16" s="14" customFormat="1" ht="55.5" customHeight="1" x14ac:dyDescent="0.25">
      <c r="A99" s="33">
        <v>3</v>
      </c>
      <c r="B99" s="51" t="s">
        <v>127</v>
      </c>
      <c r="C99" s="52"/>
      <c r="D99" s="53"/>
      <c r="E99" s="19" t="s">
        <v>72</v>
      </c>
      <c r="F99" s="66"/>
      <c r="G99" s="67"/>
      <c r="H99" s="20">
        <f>H100+H101</f>
        <v>96</v>
      </c>
      <c r="I99" s="20"/>
      <c r="J99" s="20">
        <f t="shared" si="28"/>
        <v>96</v>
      </c>
      <c r="K99" s="20">
        <f>K100+K101</f>
        <v>96</v>
      </c>
      <c r="L99" s="20"/>
      <c r="M99" s="20">
        <f t="shared" si="29"/>
        <v>96</v>
      </c>
      <c r="N99" s="20">
        <f t="shared" si="30"/>
        <v>0</v>
      </c>
      <c r="O99" s="20">
        <f t="shared" si="31"/>
        <v>0</v>
      </c>
      <c r="P99" s="20">
        <f t="shared" si="32"/>
        <v>0</v>
      </c>
    </row>
    <row r="100" spans="1:16" s="14" customFormat="1" ht="23.25" customHeight="1" x14ac:dyDescent="0.25">
      <c r="A100" s="33"/>
      <c r="B100" s="51" t="s">
        <v>120</v>
      </c>
      <c r="C100" s="52"/>
      <c r="D100" s="53"/>
      <c r="E100" s="48" t="s">
        <v>49</v>
      </c>
      <c r="F100" s="66"/>
      <c r="G100" s="67"/>
      <c r="H100" s="20">
        <v>48</v>
      </c>
      <c r="I100" s="30"/>
      <c r="J100" s="20">
        <f t="shared" si="28"/>
        <v>48</v>
      </c>
      <c r="K100" s="20">
        <v>48</v>
      </c>
      <c r="L100" s="30"/>
      <c r="M100" s="20">
        <f t="shared" si="29"/>
        <v>48</v>
      </c>
      <c r="N100" s="20">
        <f t="shared" si="30"/>
        <v>0</v>
      </c>
      <c r="O100" s="20">
        <f t="shared" si="31"/>
        <v>0</v>
      </c>
      <c r="P100" s="20">
        <f t="shared" si="32"/>
        <v>0</v>
      </c>
    </row>
    <row r="101" spans="1:16" s="14" customFormat="1" ht="23.25" customHeight="1" x14ac:dyDescent="0.25">
      <c r="A101" s="33"/>
      <c r="B101" s="51" t="s">
        <v>121</v>
      </c>
      <c r="C101" s="52"/>
      <c r="D101" s="53"/>
      <c r="E101" s="48" t="s">
        <v>49</v>
      </c>
      <c r="F101" s="68"/>
      <c r="G101" s="69"/>
      <c r="H101" s="20">
        <v>48</v>
      </c>
      <c r="I101" s="30"/>
      <c r="J101" s="20">
        <f t="shared" si="28"/>
        <v>48</v>
      </c>
      <c r="K101" s="20">
        <v>48</v>
      </c>
      <c r="L101" s="30"/>
      <c r="M101" s="20">
        <f t="shared" si="29"/>
        <v>48</v>
      </c>
      <c r="N101" s="20">
        <f t="shared" si="30"/>
        <v>0</v>
      </c>
      <c r="O101" s="20">
        <f t="shared" si="31"/>
        <v>0</v>
      </c>
      <c r="P101" s="20">
        <f t="shared" si="32"/>
        <v>0</v>
      </c>
    </row>
    <row r="102" spans="1:16" s="14" customFormat="1" ht="58.5" customHeight="1" x14ac:dyDescent="0.25">
      <c r="A102" s="33">
        <v>4</v>
      </c>
      <c r="B102" s="51" t="s">
        <v>69</v>
      </c>
      <c r="C102" s="52"/>
      <c r="D102" s="53"/>
      <c r="E102" s="19" t="s">
        <v>72</v>
      </c>
      <c r="F102" s="51" t="s">
        <v>73</v>
      </c>
      <c r="G102" s="53"/>
      <c r="H102" s="20">
        <v>116</v>
      </c>
      <c r="I102" s="20"/>
      <c r="J102" s="20">
        <f t="shared" si="28"/>
        <v>116</v>
      </c>
      <c r="K102" s="20">
        <v>139</v>
      </c>
      <c r="L102" s="20"/>
      <c r="M102" s="20">
        <f t="shared" si="29"/>
        <v>139</v>
      </c>
      <c r="N102" s="20">
        <f t="shared" si="30"/>
        <v>23</v>
      </c>
      <c r="O102" s="20">
        <f t="shared" si="31"/>
        <v>0</v>
      </c>
      <c r="P102" s="20">
        <f t="shared" si="32"/>
        <v>23</v>
      </c>
    </row>
    <row r="103" spans="1:16" s="14" customFormat="1" ht="101.25" customHeight="1" x14ac:dyDescent="0.25">
      <c r="A103" s="33">
        <v>5</v>
      </c>
      <c r="B103" s="51" t="s">
        <v>70</v>
      </c>
      <c r="C103" s="52"/>
      <c r="D103" s="53"/>
      <c r="E103" s="19" t="s">
        <v>72</v>
      </c>
      <c r="F103" s="51" t="s">
        <v>124</v>
      </c>
      <c r="G103" s="53"/>
      <c r="H103" s="20">
        <v>5570</v>
      </c>
      <c r="I103" s="20"/>
      <c r="J103" s="20">
        <f t="shared" si="28"/>
        <v>5570</v>
      </c>
      <c r="K103" s="20">
        <v>5570</v>
      </c>
      <c r="L103" s="20"/>
      <c r="M103" s="20">
        <f t="shared" si="29"/>
        <v>5570</v>
      </c>
      <c r="N103" s="20">
        <f t="shared" si="30"/>
        <v>0</v>
      </c>
      <c r="O103" s="20">
        <f t="shared" si="31"/>
        <v>0</v>
      </c>
      <c r="P103" s="20">
        <f t="shared" si="32"/>
        <v>0</v>
      </c>
    </row>
    <row r="104" spans="1:16" s="14" customFormat="1" ht="84.75" customHeight="1" x14ac:dyDescent="0.25">
      <c r="A104" s="33">
        <v>6</v>
      </c>
      <c r="B104" s="51" t="s">
        <v>71</v>
      </c>
      <c r="C104" s="52"/>
      <c r="D104" s="53"/>
      <c r="E104" s="19" t="s">
        <v>72</v>
      </c>
      <c r="F104" s="51" t="s">
        <v>100</v>
      </c>
      <c r="G104" s="53"/>
      <c r="H104" s="20">
        <v>908</v>
      </c>
      <c r="I104" s="20"/>
      <c r="J104" s="20">
        <f t="shared" si="28"/>
        <v>908</v>
      </c>
      <c r="K104" s="20">
        <v>0</v>
      </c>
      <c r="L104" s="20"/>
      <c r="M104" s="20">
        <f t="shared" si="29"/>
        <v>0</v>
      </c>
      <c r="N104" s="20">
        <f t="shared" si="30"/>
        <v>-908</v>
      </c>
      <c r="O104" s="20">
        <f t="shared" si="31"/>
        <v>0</v>
      </c>
      <c r="P104" s="20">
        <f t="shared" si="32"/>
        <v>-908</v>
      </c>
    </row>
    <row r="105" spans="1:16" s="14" customFormat="1" ht="25.5" hidden="1" customHeight="1" x14ac:dyDescent="0.25">
      <c r="A105" s="33"/>
      <c r="B105" s="51"/>
      <c r="C105" s="52"/>
      <c r="D105" s="53"/>
      <c r="E105" s="19"/>
      <c r="F105" s="51"/>
      <c r="G105" s="53"/>
      <c r="H105" s="20"/>
      <c r="I105" s="20"/>
      <c r="J105" s="20">
        <f t="shared" si="28"/>
        <v>0</v>
      </c>
      <c r="K105" s="20"/>
      <c r="L105" s="20"/>
      <c r="M105" s="20">
        <f t="shared" si="29"/>
        <v>0</v>
      </c>
      <c r="N105" s="20">
        <f t="shared" si="30"/>
        <v>0</v>
      </c>
      <c r="O105" s="20">
        <f t="shared" si="31"/>
        <v>0</v>
      </c>
      <c r="P105" s="20">
        <f t="shared" si="32"/>
        <v>0</v>
      </c>
    </row>
    <row r="106" spans="1:16" s="14" customFormat="1" ht="25.5" hidden="1" customHeight="1" x14ac:dyDescent="0.25">
      <c r="A106" s="33"/>
      <c r="B106" s="51"/>
      <c r="C106" s="52"/>
      <c r="D106" s="53"/>
      <c r="E106" s="19"/>
      <c r="F106" s="51"/>
      <c r="G106" s="53"/>
      <c r="H106" s="20"/>
      <c r="I106" s="20"/>
      <c r="J106" s="20">
        <f t="shared" si="28"/>
        <v>0</v>
      </c>
      <c r="K106" s="20"/>
      <c r="L106" s="20"/>
      <c r="M106" s="20">
        <f t="shared" si="29"/>
        <v>0</v>
      </c>
      <c r="N106" s="20">
        <f t="shared" si="30"/>
        <v>0</v>
      </c>
      <c r="O106" s="20">
        <f t="shared" si="31"/>
        <v>0</v>
      </c>
      <c r="P106" s="20">
        <f t="shared" si="32"/>
        <v>0</v>
      </c>
    </row>
    <row r="107" spans="1:16" s="14" customFormat="1" ht="72.75" customHeight="1" x14ac:dyDescent="0.25">
      <c r="A107" s="33"/>
      <c r="B107" s="57" t="s">
        <v>125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9"/>
    </row>
    <row r="108" spans="1:16" s="14" customFormat="1" ht="25.5" customHeight="1" x14ac:dyDescent="0.25">
      <c r="A108" s="33"/>
      <c r="B108" s="54" t="s">
        <v>24</v>
      </c>
      <c r="C108" s="55"/>
      <c r="D108" s="56"/>
      <c r="E108" s="19"/>
      <c r="F108" s="51"/>
      <c r="G108" s="53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s="14" customFormat="1" ht="25.5" customHeight="1" x14ac:dyDescent="0.25">
      <c r="A109" s="33">
        <v>1</v>
      </c>
      <c r="B109" s="51" t="s">
        <v>74</v>
      </c>
      <c r="C109" s="52"/>
      <c r="D109" s="53"/>
      <c r="E109" s="19" t="s">
        <v>78</v>
      </c>
      <c r="F109" s="51" t="s">
        <v>79</v>
      </c>
      <c r="G109" s="53"/>
      <c r="H109" s="20">
        <f>H119*H93</f>
        <v>6094035</v>
      </c>
      <c r="I109" s="20"/>
      <c r="J109" s="20">
        <f t="shared" ref="J109:J116" si="38">H109+I109</f>
        <v>6094035</v>
      </c>
      <c r="K109" s="20">
        <f>K119*K93</f>
        <v>4423818</v>
      </c>
      <c r="L109" s="20"/>
      <c r="M109" s="20">
        <f t="shared" ref="M109:M116" si="39">K109+L109</f>
        <v>4423818</v>
      </c>
      <c r="N109" s="20">
        <f t="shared" ref="N109:N116" si="40">K109-H109</f>
        <v>-1670217</v>
      </c>
      <c r="O109" s="20">
        <f t="shared" ref="O109:O116" si="41">L109-I109</f>
        <v>0</v>
      </c>
      <c r="P109" s="20">
        <f t="shared" ref="P109:P116" si="42">M109-J109</f>
        <v>-1670217</v>
      </c>
    </row>
    <row r="110" spans="1:16" s="14" customFormat="1" ht="75.75" customHeight="1" x14ac:dyDescent="0.25">
      <c r="A110" s="33">
        <v>2</v>
      </c>
      <c r="B110" s="51" t="s">
        <v>75</v>
      </c>
      <c r="C110" s="52"/>
      <c r="D110" s="53"/>
      <c r="E110" s="19" t="s">
        <v>53</v>
      </c>
      <c r="F110" s="51" t="s">
        <v>79</v>
      </c>
      <c r="G110" s="53"/>
      <c r="H110" s="20">
        <f>H47/H93</f>
        <v>4545.7133122881633</v>
      </c>
      <c r="I110" s="20">
        <f>I47/H93</f>
        <v>169.46664894441861</v>
      </c>
      <c r="J110" s="20">
        <f t="shared" si="38"/>
        <v>4715.1799612325822</v>
      </c>
      <c r="K110" s="36">
        <f>K47/K93+0.24</f>
        <v>4545.7135803371648</v>
      </c>
      <c r="L110" s="36">
        <f>L47/K93</f>
        <v>380.22192441461203</v>
      </c>
      <c r="M110" s="20">
        <f t="shared" si="39"/>
        <v>4925.9355047517765</v>
      </c>
      <c r="N110" s="49">
        <f t="shared" si="40"/>
        <v>2.6804900153365452E-4</v>
      </c>
      <c r="O110" s="20">
        <f>L110-I110</f>
        <v>210.75527547019342</v>
      </c>
      <c r="P110" s="20">
        <f t="shared" si="42"/>
        <v>210.75554351919436</v>
      </c>
    </row>
    <row r="111" spans="1:16" s="14" customFormat="1" ht="74.25" customHeight="1" x14ac:dyDescent="0.25">
      <c r="A111" s="33">
        <v>3</v>
      </c>
      <c r="B111" s="51" t="s">
        <v>76</v>
      </c>
      <c r="C111" s="52"/>
      <c r="D111" s="53"/>
      <c r="E111" s="19" t="s">
        <v>78</v>
      </c>
      <c r="F111" s="51" t="s">
        <v>79</v>
      </c>
      <c r="G111" s="53"/>
      <c r="H111" s="20">
        <f>H43/H93</f>
        <v>4527.9700412042266</v>
      </c>
      <c r="I111" s="20">
        <f>I43/H93</f>
        <v>93.322124011430844</v>
      </c>
      <c r="J111" s="20">
        <f t="shared" si="38"/>
        <v>4621.2921652156574</v>
      </c>
      <c r="K111" s="36">
        <f>K43/K93</f>
        <v>4527.7303298553416</v>
      </c>
      <c r="L111" s="36">
        <f>L43/K93</f>
        <v>304.07744799627835</v>
      </c>
      <c r="M111" s="20">
        <f t="shared" si="39"/>
        <v>4831.8077778516199</v>
      </c>
      <c r="N111" s="20">
        <f t="shared" si="40"/>
        <v>-0.2397113488850664</v>
      </c>
      <c r="O111" s="20">
        <f t="shared" si="41"/>
        <v>210.75532398484751</v>
      </c>
      <c r="P111" s="20">
        <f t="shared" si="42"/>
        <v>210.5156126359625</v>
      </c>
    </row>
    <row r="112" spans="1:16" s="14" customFormat="1" ht="25.5" customHeight="1" x14ac:dyDescent="0.25">
      <c r="A112" s="33">
        <v>4</v>
      </c>
      <c r="B112" s="51" t="s">
        <v>77</v>
      </c>
      <c r="C112" s="52"/>
      <c r="D112" s="53"/>
      <c r="E112" s="19" t="s">
        <v>72</v>
      </c>
      <c r="F112" s="51" t="s">
        <v>79</v>
      </c>
      <c r="G112" s="53"/>
      <c r="H112" s="20">
        <f>H96/H73</f>
        <v>30.538983050847456</v>
      </c>
      <c r="I112" s="20"/>
      <c r="J112" s="20">
        <f t="shared" si="38"/>
        <v>30.538983050847456</v>
      </c>
      <c r="K112" s="20">
        <f>K96/K73</f>
        <v>30.538983050847456</v>
      </c>
      <c r="L112" s="20"/>
      <c r="M112" s="20">
        <f t="shared" si="39"/>
        <v>30.538983050847456</v>
      </c>
      <c r="N112" s="20">
        <f t="shared" si="40"/>
        <v>0</v>
      </c>
      <c r="O112" s="20">
        <f t="shared" si="41"/>
        <v>0</v>
      </c>
      <c r="P112" s="20">
        <f t="shared" si="42"/>
        <v>0</v>
      </c>
    </row>
    <row r="113" spans="1:16" s="14" customFormat="1" ht="25.5" hidden="1" customHeight="1" x14ac:dyDescent="0.25">
      <c r="A113" s="33"/>
      <c r="B113" s="51"/>
      <c r="C113" s="52"/>
      <c r="D113" s="53"/>
      <c r="E113" s="19"/>
      <c r="F113" s="51"/>
      <c r="G113" s="53"/>
      <c r="H113" s="20"/>
      <c r="I113" s="20"/>
      <c r="J113" s="20">
        <f t="shared" si="38"/>
        <v>0</v>
      </c>
      <c r="K113" s="20"/>
      <c r="L113" s="20"/>
      <c r="M113" s="20">
        <f t="shared" si="39"/>
        <v>0</v>
      </c>
      <c r="N113" s="20">
        <f t="shared" si="40"/>
        <v>0</v>
      </c>
      <c r="O113" s="20">
        <f t="shared" si="41"/>
        <v>0</v>
      </c>
      <c r="P113" s="20">
        <f t="shared" si="42"/>
        <v>0</v>
      </c>
    </row>
    <row r="114" spans="1:16" s="14" customFormat="1" ht="25.5" hidden="1" customHeight="1" x14ac:dyDescent="0.25">
      <c r="A114" s="33"/>
      <c r="B114" s="51"/>
      <c r="C114" s="52"/>
      <c r="D114" s="53"/>
      <c r="E114" s="19"/>
      <c r="F114" s="51"/>
      <c r="G114" s="53"/>
      <c r="H114" s="20"/>
      <c r="I114" s="20"/>
      <c r="J114" s="20">
        <f t="shared" si="38"/>
        <v>0</v>
      </c>
      <c r="K114" s="20"/>
      <c r="L114" s="20"/>
      <c r="M114" s="20">
        <f t="shared" si="39"/>
        <v>0</v>
      </c>
      <c r="N114" s="20">
        <f t="shared" si="40"/>
        <v>0</v>
      </c>
      <c r="O114" s="20">
        <f t="shared" si="41"/>
        <v>0</v>
      </c>
      <c r="P114" s="20">
        <f t="shared" si="42"/>
        <v>0</v>
      </c>
    </row>
    <row r="115" spans="1:16" s="14" customFormat="1" ht="25.5" hidden="1" customHeight="1" x14ac:dyDescent="0.25">
      <c r="A115" s="33"/>
      <c r="B115" s="51"/>
      <c r="C115" s="52"/>
      <c r="D115" s="53"/>
      <c r="E115" s="19"/>
      <c r="F115" s="51"/>
      <c r="G115" s="53"/>
      <c r="H115" s="20"/>
      <c r="I115" s="20"/>
      <c r="J115" s="20">
        <f t="shared" si="38"/>
        <v>0</v>
      </c>
      <c r="K115" s="20"/>
      <c r="L115" s="20"/>
      <c r="M115" s="20">
        <f t="shared" si="39"/>
        <v>0</v>
      </c>
      <c r="N115" s="20">
        <f t="shared" si="40"/>
        <v>0</v>
      </c>
      <c r="O115" s="20">
        <f t="shared" si="41"/>
        <v>0</v>
      </c>
      <c r="P115" s="20">
        <f t="shared" si="42"/>
        <v>0</v>
      </c>
    </row>
    <row r="116" spans="1:16" s="14" customFormat="1" ht="25.5" hidden="1" customHeight="1" x14ac:dyDescent="0.25">
      <c r="A116" s="33"/>
      <c r="B116" s="51"/>
      <c r="C116" s="52"/>
      <c r="D116" s="53"/>
      <c r="E116" s="19"/>
      <c r="F116" s="51"/>
      <c r="G116" s="53"/>
      <c r="H116" s="20"/>
      <c r="I116" s="20"/>
      <c r="J116" s="20">
        <f t="shared" si="38"/>
        <v>0</v>
      </c>
      <c r="K116" s="20"/>
      <c r="L116" s="20"/>
      <c r="M116" s="20">
        <f t="shared" si="39"/>
        <v>0</v>
      </c>
      <c r="N116" s="20">
        <f t="shared" si="40"/>
        <v>0</v>
      </c>
      <c r="O116" s="20">
        <f t="shared" si="41"/>
        <v>0</v>
      </c>
      <c r="P116" s="20">
        <f t="shared" si="42"/>
        <v>0</v>
      </c>
    </row>
    <row r="117" spans="1:16" s="14" customFormat="1" ht="74.25" customHeight="1" x14ac:dyDescent="0.25">
      <c r="A117" s="33"/>
      <c r="B117" s="57" t="s">
        <v>139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9"/>
    </row>
    <row r="118" spans="1:16" s="14" customFormat="1" ht="25.5" customHeight="1" x14ac:dyDescent="0.25">
      <c r="A118" s="33"/>
      <c r="B118" s="54" t="s">
        <v>25</v>
      </c>
      <c r="C118" s="55"/>
      <c r="D118" s="56"/>
      <c r="E118" s="19"/>
      <c r="F118" s="51"/>
      <c r="G118" s="53"/>
      <c r="H118" s="20"/>
      <c r="I118" s="20"/>
      <c r="J118" s="20"/>
      <c r="K118" s="20"/>
      <c r="L118" s="20"/>
      <c r="M118" s="20"/>
      <c r="N118" s="20"/>
      <c r="O118" s="20"/>
      <c r="P118" s="20"/>
    </row>
    <row r="119" spans="1:16" s="14" customFormat="1" ht="25.5" customHeight="1" x14ac:dyDescent="0.25">
      <c r="A119" s="33">
        <v>1</v>
      </c>
      <c r="B119" s="51" t="s">
        <v>80</v>
      </c>
      <c r="C119" s="52"/>
      <c r="D119" s="53"/>
      <c r="E119" s="19" t="s">
        <v>49</v>
      </c>
      <c r="F119" s="51" t="s">
        <v>79</v>
      </c>
      <c r="G119" s="53"/>
      <c r="H119" s="20">
        <v>135</v>
      </c>
      <c r="I119" s="20"/>
      <c r="J119" s="20">
        <f t="shared" ref="J119:J126" si="43">H119+I119</f>
        <v>135</v>
      </c>
      <c r="K119" s="20">
        <v>98</v>
      </c>
      <c r="L119" s="20"/>
      <c r="M119" s="20">
        <f t="shared" ref="M119:M126" si="44">K119+L119</f>
        <v>98</v>
      </c>
      <c r="N119" s="20">
        <f t="shared" ref="N119:N126" si="45">K119-H119</f>
        <v>-37</v>
      </c>
      <c r="O119" s="20">
        <f t="shared" ref="O119:O126" si="46">L119-I119</f>
        <v>0</v>
      </c>
      <c r="P119" s="20">
        <f t="shared" ref="P119:P126" si="47">M119-J119</f>
        <v>-37</v>
      </c>
    </row>
    <row r="120" spans="1:16" s="14" customFormat="1" ht="106.5" customHeight="1" x14ac:dyDescent="0.25">
      <c r="A120" s="33">
        <v>2</v>
      </c>
      <c r="B120" s="51" t="s">
        <v>81</v>
      </c>
      <c r="C120" s="52"/>
      <c r="D120" s="53"/>
      <c r="E120" s="19" t="s">
        <v>72</v>
      </c>
      <c r="F120" s="51" t="s">
        <v>124</v>
      </c>
      <c r="G120" s="53"/>
      <c r="H120" s="20">
        <v>527</v>
      </c>
      <c r="I120" s="20"/>
      <c r="J120" s="20">
        <f t="shared" si="43"/>
        <v>527</v>
      </c>
      <c r="K120" s="20">
        <v>527</v>
      </c>
      <c r="L120" s="20"/>
      <c r="M120" s="20">
        <f t="shared" si="44"/>
        <v>527</v>
      </c>
      <c r="N120" s="20">
        <f t="shared" si="45"/>
        <v>0</v>
      </c>
      <c r="O120" s="20">
        <f t="shared" si="46"/>
        <v>0</v>
      </c>
      <c r="P120" s="20">
        <f t="shared" si="47"/>
        <v>0</v>
      </c>
    </row>
    <row r="121" spans="1:16" s="14" customFormat="1" ht="57.75" customHeight="1" x14ac:dyDescent="0.25">
      <c r="A121" s="33">
        <v>3</v>
      </c>
      <c r="B121" s="51" t="s">
        <v>82</v>
      </c>
      <c r="C121" s="52"/>
      <c r="D121" s="53"/>
      <c r="E121" s="19" t="s">
        <v>62</v>
      </c>
      <c r="F121" s="51" t="s">
        <v>79</v>
      </c>
      <c r="G121" s="53"/>
      <c r="H121" s="20">
        <v>100</v>
      </c>
      <c r="I121" s="20"/>
      <c r="J121" s="20">
        <f t="shared" si="43"/>
        <v>100</v>
      </c>
      <c r="K121" s="20">
        <v>100</v>
      </c>
      <c r="L121" s="20"/>
      <c r="M121" s="20">
        <f t="shared" si="44"/>
        <v>100</v>
      </c>
      <c r="N121" s="20">
        <f t="shared" si="45"/>
        <v>0</v>
      </c>
      <c r="O121" s="20">
        <f t="shared" si="46"/>
        <v>0</v>
      </c>
      <c r="P121" s="20">
        <f t="shared" si="47"/>
        <v>0</v>
      </c>
    </row>
    <row r="122" spans="1:16" s="14" customFormat="1" ht="25.5" hidden="1" customHeight="1" x14ac:dyDescent="0.25">
      <c r="A122" s="33"/>
      <c r="B122" s="51"/>
      <c r="C122" s="52"/>
      <c r="D122" s="53"/>
      <c r="E122" s="19"/>
      <c r="F122" s="51"/>
      <c r="G122" s="53"/>
      <c r="H122" s="20"/>
      <c r="I122" s="20"/>
      <c r="J122" s="20">
        <f t="shared" si="43"/>
        <v>0</v>
      </c>
      <c r="K122" s="20"/>
      <c r="L122" s="20"/>
      <c r="M122" s="20">
        <f t="shared" si="44"/>
        <v>0</v>
      </c>
      <c r="N122" s="20">
        <f t="shared" si="45"/>
        <v>0</v>
      </c>
      <c r="O122" s="20">
        <f t="shared" si="46"/>
        <v>0</v>
      </c>
      <c r="P122" s="20">
        <f t="shared" si="47"/>
        <v>0</v>
      </c>
    </row>
    <row r="123" spans="1:16" s="14" customFormat="1" ht="25.5" hidden="1" customHeight="1" x14ac:dyDescent="0.25">
      <c r="A123" s="33"/>
      <c r="B123" s="51"/>
      <c r="C123" s="52"/>
      <c r="D123" s="53"/>
      <c r="E123" s="19"/>
      <c r="F123" s="51"/>
      <c r="G123" s="53"/>
      <c r="H123" s="20"/>
      <c r="I123" s="20"/>
      <c r="J123" s="20">
        <f t="shared" si="43"/>
        <v>0</v>
      </c>
      <c r="K123" s="20"/>
      <c r="L123" s="20"/>
      <c r="M123" s="20">
        <f t="shared" si="44"/>
        <v>0</v>
      </c>
      <c r="N123" s="20">
        <f t="shared" si="45"/>
        <v>0</v>
      </c>
      <c r="O123" s="20">
        <f t="shared" si="46"/>
        <v>0</v>
      </c>
      <c r="P123" s="20">
        <f t="shared" si="47"/>
        <v>0</v>
      </c>
    </row>
    <row r="124" spans="1:16" s="14" customFormat="1" ht="25.5" hidden="1" customHeight="1" x14ac:dyDescent="0.25">
      <c r="A124" s="33"/>
      <c r="B124" s="51"/>
      <c r="C124" s="52"/>
      <c r="D124" s="53"/>
      <c r="E124" s="19"/>
      <c r="F124" s="51"/>
      <c r="G124" s="53"/>
      <c r="H124" s="20"/>
      <c r="I124" s="20"/>
      <c r="J124" s="20">
        <f t="shared" si="43"/>
        <v>0</v>
      </c>
      <c r="K124" s="20"/>
      <c r="L124" s="20"/>
      <c r="M124" s="20">
        <f t="shared" si="44"/>
        <v>0</v>
      </c>
      <c r="N124" s="20">
        <f t="shared" si="45"/>
        <v>0</v>
      </c>
      <c r="O124" s="20">
        <f t="shared" si="46"/>
        <v>0</v>
      </c>
      <c r="P124" s="20">
        <f t="shared" si="47"/>
        <v>0</v>
      </c>
    </row>
    <row r="125" spans="1:16" s="14" customFormat="1" ht="25.5" hidden="1" customHeight="1" x14ac:dyDescent="0.25">
      <c r="A125" s="33"/>
      <c r="B125" s="51"/>
      <c r="C125" s="52"/>
      <c r="D125" s="53"/>
      <c r="E125" s="19"/>
      <c r="F125" s="51"/>
      <c r="G125" s="53"/>
      <c r="H125" s="20"/>
      <c r="I125" s="20"/>
      <c r="J125" s="20">
        <f t="shared" si="43"/>
        <v>0</v>
      </c>
      <c r="K125" s="20"/>
      <c r="L125" s="20"/>
      <c r="M125" s="20">
        <f t="shared" si="44"/>
        <v>0</v>
      </c>
      <c r="N125" s="20">
        <f t="shared" si="45"/>
        <v>0</v>
      </c>
      <c r="O125" s="20">
        <f t="shared" si="46"/>
        <v>0</v>
      </c>
      <c r="P125" s="20">
        <f t="shared" si="47"/>
        <v>0</v>
      </c>
    </row>
    <row r="126" spans="1:16" s="14" customFormat="1" ht="25.5" hidden="1" customHeight="1" x14ac:dyDescent="0.25">
      <c r="A126" s="33"/>
      <c r="B126" s="51"/>
      <c r="C126" s="52"/>
      <c r="D126" s="53"/>
      <c r="E126" s="19"/>
      <c r="F126" s="51"/>
      <c r="G126" s="53"/>
      <c r="H126" s="20"/>
      <c r="I126" s="20"/>
      <c r="J126" s="20">
        <f t="shared" si="43"/>
        <v>0</v>
      </c>
      <c r="K126" s="20"/>
      <c r="L126" s="20"/>
      <c r="M126" s="20">
        <f t="shared" si="44"/>
        <v>0</v>
      </c>
      <c r="N126" s="20">
        <f t="shared" si="45"/>
        <v>0</v>
      </c>
      <c r="O126" s="20">
        <f t="shared" si="46"/>
        <v>0</v>
      </c>
      <c r="P126" s="20">
        <f t="shared" si="47"/>
        <v>0</v>
      </c>
    </row>
    <row r="127" spans="1:16" s="14" customFormat="1" ht="70.5" customHeight="1" x14ac:dyDescent="0.25">
      <c r="A127" s="33"/>
      <c r="B127" s="57" t="s">
        <v>139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9"/>
    </row>
    <row r="128" spans="1:16" s="14" customFormat="1" ht="69.75" customHeight="1" x14ac:dyDescent="0.25">
      <c r="A128" s="33"/>
      <c r="B128" s="57" t="s">
        <v>140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9"/>
    </row>
    <row r="129" spans="1:16" s="14" customFormat="1" ht="25.5" customHeight="1" x14ac:dyDescent="0.25">
      <c r="A129" s="33"/>
      <c r="B129" s="60" t="s">
        <v>50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2"/>
    </row>
    <row r="130" spans="1:16" s="14" customFormat="1" ht="25.5" customHeight="1" x14ac:dyDescent="0.25">
      <c r="A130" s="33"/>
      <c r="B130" s="54" t="s">
        <v>22</v>
      </c>
      <c r="C130" s="55"/>
      <c r="D130" s="56"/>
      <c r="E130" s="19"/>
      <c r="F130" s="51"/>
      <c r="G130" s="53"/>
      <c r="H130" s="20"/>
      <c r="I130" s="20"/>
      <c r="J130" s="20"/>
      <c r="K130" s="20"/>
      <c r="L130" s="20"/>
      <c r="M130" s="20"/>
      <c r="N130" s="20"/>
      <c r="O130" s="20"/>
      <c r="P130" s="20"/>
    </row>
    <row r="131" spans="1:16" s="14" customFormat="1" ht="109.5" customHeight="1" x14ac:dyDescent="0.25">
      <c r="A131" s="33">
        <v>1</v>
      </c>
      <c r="B131" s="51" t="s">
        <v>52</v>
      </c>
      <c r="C131" s="52"/>
      <c r="D131" s="53"/>
      <c r="E131" s="19" t="s">
        <v>53</v>
      </c>
      <c r="F131" s="51" t="s">
        <v>132</v>
      </c>
      <c r="G131" s="53"/>
      <c r="H131" s="20"/>
      <c r="I131" s="30">
        <f>I44</f>
        <v>684864</v>
      </c>
      <c r="J131" s="30">
        <f t="shared" ref="J131:J138" si="48">H131+I131</f>
        <v>684864</v>
      </c>
      <c r="K131" s="30"/>
      <c r="L131" s="37">
        <f>L44</f>
        <v>684863.1</v>
      </c>
      <c r="M131" s="30">
        <f t="shared" ref="M131:M138" si="49">K131+L131</f>
        <v>684863.1</v>
      </c>
      <c r="N131" s="30">
        <f t="shared" ref="N131:N138" si="50">K131-H131</f>
        <v>0</v>
      </c>
      <c r="O131" s="30">
        <f t="shared" ref="O131:O138" si="51">L131-I131</f>
        <v>-0.90000000002328306</v>
      </c>
      <c r="P131" s="30">
        <f t="shared" ref="P131:P138" si="52">M131-J131</f>
        <v>-0.90000000002328306</v>
      </c>
    </row>
    <row r="132" spans="1:16" s="14" customFormat="1" ht="25.5" hidden="1" customHeight="1" x14ac:dyDescent="0.25">
      <c r="A132" s="33"/>
      <c r="B132" s="51"/>
      <c r="C132" s="52"/>
      <c r="D132" s="53"/>
      <c r="E132" s="19"/>
      <c r="F132" s="51"/>
      <c r="G132" s="53"/>
      <c r="H132" s="20"/>
      <c r="I132" s="20"/>
      <c r="J132" s="20">
        <f t="shared" si="48"/>
        <v>0</v>
      </c>
      <c r="K132" s="20"/>
      <c r="L132" s="20"/>
      <c r="M132" s="20">
        <f t="shared" si="49"/>
        <v>0</v>
      </c>
      <c r="N132" s="20">
        <f t="shared" si="50"/>
        <v>0</v>
      </c>
      <c r="O132" s="20">
        <f t="shared" si="51"/>
        <v>0</v>
      </c>
      <c r="P132" s="20">
        <f t="shared" si="52"/>
        <v>0</v>
      </c>
    </row>
    <row r="133" spans="1:16" s="14" customFormat="1" ht="25.5" hidden="1" customHeight="1" x14ac:dyDescent="0.25">
      <c r="A133" s="33"/>
      <c r="B133" s="51"/>
      <c r="C133" s="52"/>
      <c r="D133" s="53"/>
      <c r="E133" s="19"/>
      <c r="F133" s="51"/>
      <c r="G133" s="53"/>
      <c r="H133" s="20"/>
      <c r="I133" s="20"/>
      <c r="J133" s="20">
        <f t="shared" si="48"/>
        <v>0</v>
      </c>
      <c r="K133" s="20"/>
      <c r="L133" s="20"/>
      <c r="M133" s="20">
        <f t="shared" si="49"/>
        <v>0</v>
      </c>
      <c r="N133" s="20">
        <f t="shared" si="50"/>
        <v>0</v>
      </c>
      <c r="O133" s="20">
        <f t="shared" si="51"/>
        <v>0</v>
      </c>
      <c r="P133" s="20">
        <f t="shared" si="52"/>
        <v>0</v>
      </c>
    </row>
    <row r="134" spans="1:16" s="14" customFormat="1" ht="25.5" hidden="1" customHeight="1" x14ac:dyDescent="0.25">
      <c r="A134" s="33"/>
      <c r="B134" s="51"/>
      <c r="C134" s="52"/>
      <c r="D134" s="53"/>
      <c r="E134" s="19"/>
      <c r="F134" s="51"/>
      <c r="G134" s="53"/>
      <c r="H134" s="20"/>
      <c r="I134" s="20"/>
      <c r="J134" s="20">
        <f t="shared" si="48"/>
        <v>0</v>
      </c>
      <c r="K134" s="20"/>
      <c r="L134" s="20"/>
      <c r="M134" s="20">
        <f t="shared" si="49"/>
        <v>0</v>
      </c>
      <c r="N134" s="20">
        <f t="shared" si="50"/>
        <v>0</v>
      </c>
      <c r="O134" s="20">
        <f t="shared" si="51"/>
        <v>0</v>
      </c>
      <c r="P134" s="20">
        <f t="shared" si="52"/>
        <v>0</v>
      </c>
    </row>
    <row r="135" spans="1:16" s="14" customFormat="1" ht="25.5" hidden="1" customHeight="1" x14ac:dyDescent="0.25">
      <c r="A135" s="33"/>
      <c r="B135" s="51"/>
      <c r="C135" s="52"/>
      <c r="D135" s="53"/>
      <c r="E135" s="19"/>
      <c r="F135" s="51"/>
      <c r="G135" s="53"/>
      <c r="H135" s="20"/>
      <c r="I135" s="20"/>
      <c r="J135" s="20">
        <f t="shared" si="48"/>
        <v>0</v>
      </c>
      <c r="K135" s="20"/>
      <c r="L135" s="20"/>
      <c r="M135" s="20">
        <f t="shared" si="49"/>
        <v>0</v>
      </c>
      <c r="N135" s="20">
        <f t="shared" si="50"/>
        <v>0</v>
      </c>
      <c r="O135" s="20">
        <f t="shared" si="51"/>
        <v>0</v>
      </c>
      <c r="P135" s="20">
        <f t="shared" si="52"/>
        <v>0</v>
      </c>
    </row>
    <row r="136" spans="1:16" s="14" customFormat="1" ht="25.5" hidden="1" customHeight="1" x14ac:dyDescent="0.25">
      <c r="A136" s="33"/>
      <c r="B136" s="51"/>
      <c r="C136" s="52"/>
      <c r="D136" s="53"/>
      <c r="E136" s="19"/>
      <c r="F136" s="51"/>
      <c r="G136" s="53"/>
      <c r="H136" s="20"/>
      <c r="I136" s="20"/>
      <c r="J136" s="20">
        <f t="shared" si="48"/>
        <v>0</v>
      </c>
      <c r="K136" s="20"/>
      <c r="L136" s="20"/>
      <c r="M136" s="20">
        <f t="shared" si="49"/>
        <v>0</v>
      </c>
      <c r="N136" s="20">
        <f t="shared" si="50"/>
        <v>0</v>
      </c>
      <c r="O136" s="20">
        <f t="shared" si="51"/>
        <v>0</v>
      </c>
      <c r="P136" s="20">
        <f t="shared" si="52"/>
        <v>0</v>
      </c>
    </row>
    <row r="137" spans="1:16" s="14" customFormat="1" ht="25.5" hidden="1" customHeight="1" x14ac:dyDescent="0.25">
      <c r="A137" s="33"/>
      <c r="B137" s="51"/>
      <c r="C137" s="52"/>
      <c r="D137" s="53"/>
      <c r="E137" s="19"/>
      <c r="F137" s="51"/>
      <c r="G137" s="53"/>
      <c r="H137" s="20"/>
      <c r="I137" s="20"/>
      <c r="J137" s="20">
        <f t="shared" si="48"/>
        <v>0</v>
      </c>
      <c r="K137" s="20"/>
      <c r="L137" s="20"/>
      <c r="M137" s="20">
        <f t="shared" si="49"/>
        <v>0</v>
      </c>
      <c r="N137" s="20">
        <f t="shared" si="50"/>
        <v>0</v>
      </c>
      <c r="O137" s="20">
        <f t="shared" si="51"/>
        <v>0</v>
      </c>
      <c r="P137" s="20">
        <f t="shared" si="52"/>
        <v>0</v>
      </c>
    </row>
    <row r="138" spans="1:16" s="14" customFormat="1" ht="25.5" hidden="1" customHeight="1" x14ac:dyDescent="0.25">
      <c r="A138" s="33"/>
      <c r="B138" s="51"/>
      <c r="C138" s="52"/>
      <c r="D138" s="53"/>
      <c r="E138" s="19"/>
      <c r="F138" s="51"/>
      <c r="G138" s="53"/>
      <c r="H138" s="20"/>
      <c r="I138" s="20"/>
      <c r="J138" s="20">
        <f t="shared" si="48"/>
        <v>0</v>
      </c>
      <c r="K138" s="20"/>
      <c r="L138" s="20"/>
      <c r="M138" s="20">
        <f t="shared" si="49"/>
        <v>0</v>
      </c>
      <c r="N138" s="20">
        <f t="shared" si="50"/>
        <v>0</v>
      </c>
      <c r="O138" s="20">
        <f t="shared" si="51"/>
        <v>0</v>
      </c>
      <c r="P138" s="20">
        <f t="shared" si="52"/>
        <v>0</v>
      </c>
    </row>
    <row r="139" spans="1:16" s="14" customFormat="1" ht="25.5" customHeight="1" x14ac:dyDescent="0.25">
      <c r="A139" s="33"/>
      <c r="B139" s="57" t="s">
        <v>147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9"/>
    </row>
    <row r="140" spans="1:16" s="14" customFormat="1" ht="25.5" customHeight="1" x14ac:dyDescent="0.25">
      <c r="A140" s="33"/>
      <c r="B140" s="54" t="s">
        <v>23</v>
      </c>
      <c r="C140" s="55"/>
      <c r="D140" s="56"/>
      <c r="E140" s="19"/>
      <c r="F140" s="51"/>
      <c r="G140" s="53"/>
      <c r="H140" s="20"/>
      <c r="I140" s="20"/>
      <c r="J140" s="20"/>
      <c r="K140" s="20"/>
      <c r="L140" s="20"/>
      <c r="M140" s="20"/>
      <c r="N140" s="20"/>
      <c r="O140" s="20"/>
      <c r="P140" s="20"/>
    </row>
    <row r="141" spans="1:16" s="14" customFormat="1" ht="48" customHeight="1" x14ac:dyDescent="0.25">
      <c r="A141" s="33">
        <v>1</v>
      </c>
      <c r="B141" s="51" t="s">
        <v>54</v>
      </c>
      <c r="C141" s="52"/>
      <c r="D141" s="53"/>
      <c r="E141" s="19" t="s">
        <v>49</v>
      </c>
      <c r="F141" s="51" t="s">
        <v>55</v>
      </c>
      <c r="G141" s="53"/>
      <c r="H141" s="20"/>
      <c r="I141" s="20">
        <v>19</v>
      </c>
      <c r="J141" s="20">
        <f t="shared" ref="J141:J148" si="53">H141+I141</f>
        <v>19</v>
      </c>
      <c r="K141" s="20"/>
      <c r="L141" s="20">
        <v>19</v>
      </c>
      <c r="M141" s="20">
        <f t="shared" ref="M141:M148" si="54">K141+L141</f>
        <v>19</v>
      </c>
      <c r="N141" s="20">
        <f t="shared" ref="N141:N148" si="55">K141-H141</f>
        <v>0</v>
      </c>
      <c r="O141" s="20">
        <f t="shared" ref="O141:O148" si="56">L141-I141</f>
        <v>0</v>
      </c>
      <c r="P141" s="20">
        <f t="shared" ref="P141:P148" si="57">M141-J141</f>
        <v>0</v>
      </c>
    </row>
    <row r="142" spans="1:16" s="14" customFormat="1" ht="25.5" hidden="1" customHeight="1" x14ac:dyDescent="0.25">
      <c r="A142" s="33"/>
      <c r="B142" s="51"/>
      <c r="C142" s="52"/>
      <c r="D142" s="53"/>
      <c r="E142" s="19"/>
      <c r="F142" s="51"/>
      <c r="G142" s="53"/>
      <c r="H142" s="20"/>
      <c r="I142" s="20"/>
      <c r="J142" s="20">
        <f t="shared" si="53"/>
        <v>0</v>
      </c>
      <c r="K142" s="20"/>
      <c r="L142" s="20"/>
      <c r="M142" s="20">
        <f t="shared" si="54"/>
        <v>0</v>
      </c>
      <c r="N142" s="20">
        <f t="shared" si="55"/>
        <v>0</v>
      </c>
      <c r="O142" s="20">
        <f t="shared" si="56"/>
        <v>0</v>
      </c>
      <c r="P142" s="20">
        <f t="shared" si="57"/>
        <v>0</v>
      </c>
    </row>
    <row r="143" spans="1:16" s="14" customFormat="1" ht="25.5" hidden="1" customHeight="1" x14ac:dyDescent="0.25">
      <c r="A143" s="33"/>
      <c r="B143" s="51"/>
      <c r="C143" s="52"/>
      <c r="D143" s="53"/>
      <c r="E143" s="19"/>
      <c r="F143" s="51"/>
      <c r="G143" s="53"/>
      <c r="H143" s="20"/>
      <c r="I143" s="20"/>
      <c r="J143" s="20">
        <f t="shared" si="53"/>
        <v>0</v>
      </c>
      <c r="K143" s="20"/>
      <c r="L143" s="20"/>
      <c r="M143" s="20">
        <f t="shared" si="54"/>
        <v>0</v>
      </c>
      <c r="N143" s="20">
        <f t="shared" si="55"/>
        <v>0</v>
      </c>
      <c r="O143" s="20">
        <f t="shared" si="56"/>
        <v>0</v>
      </c>
      <c r="P143" s="20">
        <f t="shared" si="57"/>
        <v>0</v>
      </c>
    </row>
    <row r="144" spans="1:16" s="14" customFormat="1" ht="25.5" hidden="1" customHeight="1" x14ac:dyDescent="0.25">
      <c r="A144" s="33"/>
      <c r="B144" s="51"/>
      <c r="C144" s="52"/>
      <c r="D144" s="53"/>
      <c r="E144" s="19"/>
      <c r="F144" s="51"/>
      <c r="G144" s="53"/>
      <c r="H144" s="20"/>
      <c r="I144" s="20"/>
      <c r="J144" s="20">
        <f t="shared" si="53"/>
        <v>0</v>
      </c>
      <c r="K144" s="20"/>
      <c r="L144" s="20"/>
      <c r="M144" s="20">
        <f t="shared" si="54"/>
        <v>0</v>
      </c>
      <c r="N144" s="20">
        <f t="shared" si="55"/>
        <v>0</v>
      </c>
      <c r="O144" s="20">
        <f t="shared" si="56"/>
        <v>0</v>
      </c>
      <c r="P144" s="20">
        <f t="shared" si="57"/>
        <v>0</v>
      </c>
    </row>
    <row r="145" spans="1:16" s="14" customFormat="1" ht="25.5" hidden="1" customHeight="1" x14ac:dyDescent="0.25">
      <c r="A145" s="33"/>
      <c r="B145" s="51"/>
      <c r="C145" s="52"/>
      <c r="D145" s="53"/>
      <c r="E145" s="19"/>
      <c r="F145" s="51"/>
      <c r="G145" s="53"/>
      <c r="H145" s="20"/>
      <c r="I145" s="20"/>
      <c r="J145" s="20">
        <f t="shared" si="53"/>
        <v>0</v>
      </c>
      <c r="K145" s="20"/>
      <c r="L145" s="20"/>
      <c r="M145" s="20">
        <f t="shared" si="54"/>
        <v>0</v>
      </c>
      <c r="N145" s="20">
        <f t="shared" si="55"/>
        <v>0</v>
      </c>
      <c r="O145" s="20">
        <f t="shared" si="56"/>
        <v>0</v>
      </c>
      <c r="P145" s="20">
        <f t="shared" si="57"/>
        <v>0</v>
      </c>
    </row>
    <row r="146" spans="1:16" s="14" customFormat="1" ht="25.5" hidden="1" customHeight="1" x14ac:dyDescent="0.25">
      <c r="A146" s="33"/>
      <c r="B146" s="51"/>
      <c r="C146" s="52"/>
      <c r="D146" s="53"/>
      <c r="E146" s="19"/>
      <c r="F146" s="51"/>
      <c r="G146" s="53"/>
      <c r="H146" s="20"/>
      <c r="I146" s="20"/>
      <c r="J146" s="20">
        <f t="shared" si="53"/>
        <v>0</v>
      </c>
      <c r="K146" s="20"/>
      <c r="L146" s="20"/>
      <c r="M146" s="20">
        <f t="shared" si="54"/>
        <v>0</v>
      </c>
      <c r="N146" s="20">
        <f t="shared" si="55"/>
        <v>0</v>
      </c>
      <c r="O146" s="20">
        <f t="shared" si="56"/>
        <v>0</v>
      </c>
      <c r="P146" s="20">
        <f t="shared" si="57"/>
        <v>0</v>
      </c>
    </row>
    <row r="147" spans="1:16" s="14" customFormat="1" ht="25.5" hidden="1" customHeight="1" x14ac:dyDescent="0.25">
      <c r="A147" s="33"/>
      <c r="B147" s="51"/>
      <c r="C147" s="52"/>
      <c r="D147" s="53"/>
      <c r="E147" s="19"/>
      <c r="F147" s="51"/>
      <c r="G147" s="53"/>
      <c r="H147" s="20"/>
      <c r="I147" s="20"/>
      <c r="J147" s="20">
        <f t="shared" si="53"/>
        <v>0</v>
      </c>
      <c r="K147" s="20"/>
      <c r="L147" s="20"/>
      <c r="M147" s="20">
        <f t="shared" si="54"/>
        <v>0</v>
      </c>
      <c r="N147" s="20">
        <f t="shared" si="55"/>
        <v>0</v>
      </c>
      <c r="O147" s="20">
        <f t="shared" si="56"/>
        <v>0</v>
      </c>
      <c r="P147" s="20">
        <f t="shared" si="57"/>
        <v>0</v>
      </c>
    </row>
    <row r="148" spans="1:16" s="14" customFormat="1" ht="25.5" hidden="1" customHeight="1" x14ac:dyDescent="0.25">
      <c r="A148" s="33"/>
      <c r="B148" s="51"/>
      <c r="C148" s="52"/>
      <c r="D148" s="53"/>
      <c r="E148" s="19"/>
      <c r="F148" s="51"/>
      <c r="G148" s="53"/>
      <c r="H148" s="20"/>
      <c r="I148" s="20"/>
      <c r="J148" s="20">
        <f t="shared" si="53"/>
        <v>0</v>
      </c>
      <c r="K148" s="20"/>
      <c r="L148" s="20"/>
      <c r="M148" s="20">
        <f t="shared" si="54"/>
        <v>0</v>
      </c>
      <c r="N148" s="20">
        <f t="shared" si="55"/>
        <v>0</v>
      </c>
      <c r="O148" s="20">
        <f t="shared" si="56"/>
        <v>0</v>
      </c>
      <c r="P148" s="20">
        <f t="shared" si="57"/>
        <v>0</v>
      </c>
    </row>
    <row r="149" spans="1:16" s="14" customFormat="1" ht="33" customHeight="1" x14ac:dyDescent="0.25">
      <c r="A149" s="33"/>
      <c r="B149" s="57" t="s">
        <v>142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9"/>
    </row>
    <row r="150" spans="1:16" s="14" customFormat="1" ht="25.5" customHeight="1" x14ac:dyDescent="0.25">
      <c r="A150" s="33"/>
      <c r="B150" s="54" t="s">
        <v>24</v>
      </c>
      <c r="C150" s="55"/>
      <c r="D150" s="56"/>
      <c r="E150" s="19"/>
      <c r="F150" s="51"/>
      <c r="G150" s="53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6" s="14" customFormat="1" ht="39.75" customHeight="1" x14ac:dyDescent="0.25">
      <c r="A151" s="33">
        <v>1</v>
      </c>
      <c r="B151" s="51" t="s">
        <v>56</v>
      </c>
      <c r="C151" s="52"/>
      <c r="D151" s="53"/>
      <c r="E151" s="19" t="s">
        <v>53</v>
      </c>
      <c r="F151" s="51" t="s">
        <v>57</v>
      </c>
      <c r="G151" s="53"/>
      <c r="H151" s="20"/>
      <c r="I151" s="20">
        <f>I131/I141</f>
        <v>36045.473684210527</v>
      </c>
      <c r="J151" s="20">
        <f t="shared" ref="J151:J158" si="58">H151+I151</f>
        <v>36045.473684210527</v>
      </c>
      <c r="K151" s="20"/>
      <c r="L151" s="20">
        <f t="shared" ref="L151" si="59">L131/L141</f>
        <v>36045.426315789475</v>
      </c>
      <c r="M151" s="20">
        <f t="shared" ref="M151:M158" si="60">K151+L151</f>
        <v>36045.426315789475</v>
      </c>
      <c r="N151" s="20">
        <f t="shared" ref="N151:N158" si="61">K151-H151</f>
        <v>0</v>
      </c>
      <c r="O151" s="20">
        <f>L151-I151-0.07</f>
        <v>-0.11736842105194228</v>
      </c>
      <c r="P151" s="20">
        <f>M151-J151-0.07</f>
        <v>-0.11736842105194228</v>
      </c>
    </row>
    <row r="152" spans="1:16" s="14" customFormat="1" ht="25.5" hidden="1" customHeight="1" x14ac:dyDescent="0.25">
      <c r="A152" s="33"/>
      <c r="B152" s="51"/>
      <c r="C152" s="52"/>
      <c r="D152" s="53"/>
      <c r="E152" s="19"/>
      <c r="F152" s="51"/>
      <c r="G152" s="53"/>
      <c r="H152" s="20"/>
      <c r="I152" s="20"/>
      <c r="J152" s="20">
        <f t="shared" si="58"/>
        <v>0</v>
      </c>
      <c r="K152" s="20"/>
      <c r="L152" s="20"/>
      <c r="M152" s="20">
        <f t="shared" si="60"/>
        <v>0</v>
      </c>
      <c r="N152" s="20">
        <f t="shared" si="61"/>
        <v>0</v>
      </c>
      <c r="O152" s="20">
        <f t="shared" ref="O152:O158" si="62">L152-I152</f>
        <v>0</v>
      </c>
      <c r="P152" s="20">
        <f t="shared" ref="P152:P158" si="63">M152-J152</f>
        <v>0</v>
      </c>
    </row>
    <row r="153" spans="1:16" s="14" customFormat="1" ht="25.5" hidden="1" customHeight="1" x14ac:dyDescent="0.25">
      <c r="A153" s="33"/>
      <c r="B153" s="51"/>
      <c r="C153" s="52"/>
      <c r="D153" s="53"/>
      <c r="E153" s="19"/>
      <c r="F153" s="51"/>
      <c r="G153" s="53"/>
      <c r="H153" s="20"/>
      <c r="I153" s="20"/>
      <c r="J153" s="20">
        <f t="shared" si="58"/>
        <v>0</v>
      </c>
      <c r="K153" s="20"/>
      <c r="L153" s="20"/>
      <c r="M153" s="20">
        <f t="shared" si="60"/>
        <v>0</v>
      </c>
      <c r="N153" s="20">
        <f t="shared" si="61"/>
        <v>0</v>
      </c>
      <c r="O153" s="20">
        <f t="shared" si="62"/>
        <v>0</v>
      </c>
      <c r="P153" s="20">
        <f t="shared" si="63"/>
        <v>0</v>
      </c>
    </row>
    <row r="154" spans="1:16" s="14" customFormat="1" ht="25.5" hidden="1" customHeight="1" x14ac:dyDescent="0.25">
      <c r="A154" s="33"/>
      <c r="B154" s="51"/>
      <c r="C154" s="52"/>
      <c r="D154" s="53"/>
      <c r="E154" s="19"/>
      <c r="F154" s="51"/>
      <c r="G154" s="53"/>
      <c r="H154" s="20"/>
      <c r="I154" s="20"/>
      <c r="J154" s="20">
        <f t="shared" si="58"/>
        <v>0</v>
      </c>
      <c r="K154" s="20"/>
      <c r="L154" s="20"/>
      <c r="M154" s="20">
        <f t="shared" si="60"/>
        <v>0</v>
      </c>
      <c r="N154" s="20">
        <f t="shared" si="61"/>
        <v>0</v>
      </c>
      <c r="O154" s="20">
        <f t="shared" si="62"/>
        <v>0</v>
      </c>
      <c r="P154" s="20">
        <f t="shared" si="63"/>
        <v>0</v>
      </c>
    </row>
    <row r="155" spans="1:16" s="14" customFormat="1" ht="25.5" hidden="1" customHeight="1" x14ac:dyDescent="0.25">
      <c r="A155" s="33"/>
      <c r="B155" s="51"/>
      <c r="C155" s="52"/>
      <c r="D155" s="53"/>
      <c r="E155" s="19"/>
      <c r="F155" s="51"/>
      <c r="G155" s="53"/>
      <c r="H155" s="20"/>
      <c r="I155" s="20"/>
      <c r="J155" s="20">
        <f t="shared" si="58"/>
        <v>0</v>
      </c>
      <c r="K155" s="20"/>
      <c r="L155" s="20"/>
      <c r="M155" s="20">
        <f t="shared" si="60"/>
        <v>0</v>
      </c>
      <c r="N155" s="20">
        <f t="shared" si="61"/>
        <v>0</v>
      </c>
      <c r="O155" s="20">
        <f t="shared" si="62"/>
        <v>0</v>
      </c>
      <c r="P155" s="20">
        <f t="shared" si="63"/>
        <v>0</v>
      </c>
    </row>
    <row r="156" spans="1:16" s="14" customFormat="1" ht="25.5" hidden="1" customHeight="1" x14ac:dyDescent="0.25">
      <c r="A156" s="33"/>
      <c r="B156" s="51"/>
      <c r="C156" s="52"/>
      <c r="D156" s="53"/>
      <c r="E156" s="19"/>
      <c r="F156" s="51"/>
      <c r="G156" s="53"/>
      <c r="H156" s="20"/>
      <c r="I156" s="20"/>
      <c r="J156" s="20">
        <f t="shared" si="58"/>
        <v>0</v>
      </c>
      <c r="K156" s="20"/>
      <c r="L156" s="20"/>
      <c r="M156" s="20">
        <f t="shared" si="60"/>
        <v>0</v>
      </c>
      <c r="N156" s="20">
        <f t="shared" si="61"/>
        <v>0</v>
      </c>
      <c r="O156" s="20">
        <f t="shared" si="62"/>
        <v>0</v>
      </c>
      <c r="P156" s="20">
        <f t="shared" si="63"/>
        <v>0</v>
      </c>
    </row>
    <row r="157" spans="1:16" s="14" customFormat="1" ht="25.5" hidden="1" customHeight="1" x14ac:dyDescent="0.25">
      <c r="A157" s="33"/>
      <c r="B157" s="51"/>
      <c r="C157" s="52"/>
      <c r="D157" s="53"/>
      <c r="E157" s="19"/>
      <c r="F157" s="51"/>
      <c r="G157" s="53"/>
      <c r="H157" s="20"/>
      <c r="I157" s="20"/>
      <c r="J157" s="20">
        <f t="shared" si="58"/>
        <v>0</v>
      </c>
      <c r="K157" s="20"/>
      <c r="L157" s="20"/>
      <c r="M157" s="20">
        <f t="shared" si="60"/>
        <v>0</v>
      </c>
      <c r="N157" s="20">
        <f t="shared" si="61"/>
        <v>0</v>
      </c>
      <c r="O157" s="20">
        <f t="shared" si="62"/>
        <v>0</v>
      </c>
      <c r="P157" s="20">
        <f t="shared" si="63"/>
        <v>0</v>
      </c>
    </row>
    <row r="158" spans="1:16" s="14" customFormat="1" ht="25.5" hidden="1" customHeight="1" x14ac:dyDescent="0.25">
      <c r="A158" s="33"/>
      <c r="B158" s="51"/>
      <c r="C158" s="52"/>
      <c r="D158" s="53"/>
      <c r="E158" s="19"/>
      <c r="F158" s="51"/>
      <c r="G158" s="53"/>
      <c r="H158" s="20"/>
      <c r="I158" s="20"/>
      <c r="J158" s="20">
        <f t="shared" si="58"/>
        <v>0</v>
      </c>
      <c r="K158" s="20"/>
      <c r="L158" s="20"/>
      <c r="M158" s="20">
        <f t="shared" si="60"/>
        <v>0</v>
      </c>
      <c r="N158" s="20">
        <f t="shared" si="61"/>
        <v>0</v>
      </c>
      <c r="O158" s="20">
        <f t="shared" si="62"/>
        <v>0</v>
      </c>
      <c r="P158" s="20">
        <f t="shared" si="63"/>
        <v>0</v>
      </c>
    </row>
    <row r="159" spans="1:16" s="14" customFormat="1" ht="40.5" customHeight="1" x14ac:dyDescent="0.25">
      <c r="A159" s="33"/>
      <c r="B159" s="57" t="s">
        <v>142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9"/>
    </row>
    <row r="160" spans="1:16" s="14" customFormat="1" ht="25.5" hidden="1" customHeight="1" x14ac:dyDescent="0.25">
      <c r="A160" s="33"/>
      <c r="B160" s="54" t="s">
        <v>25</v>
      </c>
      <c r="C160" s="55"/>
      <c r="D160" s="56"/>
      <c r="E160" s="19"/>
      <c r="F160" s="51"/>
      <c r="G160" s="53"/>
      <c r="H160" s="20"/>
      <c r="I160" s="20"/>
      <c r="J160" s="20">
        <f t="shared" ref="J160:J168" si="64">H160+I160</f>
        <v>0</v>
      </c>
      <c r="K160" s="20"/>
      <c r="L160" s="20"/>
      <c r="M160" s="20">
        <f t="shared" ref="M160:M168" si="65">K160+L160</f>
        <v>0</v>
      </c>
      <c r="N160" s="20">
        <f t="shared" ref="N160:N168" si="66">K160-H160</f>
        <v>0</v>
      </c>
      <c r="O160" s="20">
        <f t="shared" ref="O160:O168" si="67">L160-I160</f>
        <v>0</v>
      </c>
      <c r="P160" s="20">
        <f t="shared" ref="P160:P168" si="68">M160-J160</f>
        <v>0</v>
      </c>
    </row>
    <row r="161" spans="1:16" s="14" customFormat="1" ht="25.5" hidden="1" customHeight="1" x14ac:dyDescent="0.25">
      <c r="A161" s="33"/>
      <c r="B161" s="51"/>
      <c r="C161" s="52"/>
      <c r="D161" s="53"/>
      <c r="E161" s="19"/>
      <c r="F161" s="51"/>
      <c r="G161" s="53"/>
      <c r="H161" s="20"/>
      <c r="I161" s="20"/>
      <c r="J161" s="20">
        <f t="shared" si="64"/>
        <v>0</v>
      </c>
      <c r="K161" s="20"/>
      <c r="L161" s="20"/>
      <c r="M161" s="20">
        <f t="shared" si="65"/>
        <v>0</v>
      </c>
      <c r="N161" s="20">
        <f t="shared" si="66"/>
        <v>0</v>
      </c>
      <c r="O161" s="20">
        <f t="shared" si="67"/>
        <v>0</v>
      </c>
      <c r="P161" s="20">
        <f t="shared" si="68"/>
        <v>0</v>
      </c>
    </row>
    <row r="162" spans="1:16" s="14" customFormat="1" ht="25.5" hidden="1" customHeight="1" x14ac:dyDescent="0.25">
      <c r="A162" s="33"/>
      <c r="B162" s="51"/>
      <c r="C162" s="52"/>
      <c r="D162" s="53"/>
      <c r="E162" s="19"/>
      <c r="F162" s="51"/>
      <c r="G162" s="53"/>
      <c r="H162" s="20"/>
      <c r="I162" s="20"/>
      <c r="J162" s="20">
        <f t="shared" si="64"/>
        <v>0</v>
      </c>
      <c r="K162" s="20"/>
      <c r="L162" s="20"/>
      <c r="M162" s="20">
        <f t="shared" si="65"/>
        <v>0</v>
      </c>
      <c r="N162" s="20">
        <f t="shared" si="66"/>
        <v>0</v>
      </c>
      <c r="O162" s="20">
        <f t="shared" si="67"/>
        <v>0</v>
      </c>
      <c r="P162" s="20">
        <f t="shared" si="68"/>
        <v>0</v>
      </c>
    </row>
    <row r="163" spans="1:16" s="14" customFormat="1" ht="25.5" hidden="1" customHeight="1" x14ac:dyDescent="0.25">
      <c r="A163" s="33"/>
      <c r="B163" s="51"/>
      <c r="C163" s="52"/>
      <c r="D163" s="53"/>
      <c r="E163" s="19"/>
      <c r="F163" s="51"/>
      <c r="G163" s="53"/>
      <c r="H163" s="20"/>
      <c r="I163" s="20"/>
      <c r="J163" s="20">
        <f t="shared" si="64"/>
        <v>0</v>
      </c>
      <c r="K163" s="20"/>
      <c r="L163" s="20"/>
      <c r="M163" s="20">
        <f t="shared" si="65"/>
        <v>0</v>
      </c>
      <c r="N163" s="20">
        <f t="shared" si="66"/>
        <v>0</v>
      </c>
      <c r="O163" s="20">
        <f t="shared" si="67"/>
        <v>0</v>
      </c>
      <c r="P163" s="20">
        <f t="shared" si="68"/>
        <v>0</v>
      </c>
    </row>
    <row r="164" spans="1:16" s="14" customFormat="1" ht="25.5" hidden="1" customHeight="1" x14ac:dyDescent="0.25">
      <c r="A164" s="33"/>
      <c r="B164" s="51"/>
      <c r="C164" s="52"/>
      <c r="D164" s="53"/>
      <c r="E164" s="19"/>
      <c r="F164" s="51"/>
      <c r="G164" s="53"/>
      <c r="H164" s="20"/>
      <c r="I164" s="20"/>
      <c r="J164" s="20">
        <f t="shared" si="64"/>
        <v>0</v>
      </c>
      <c r="K164" s="20"/>
      <c r="L164" s="20"/>
      <c r="M164" s="20">
        <f t="shared" si="65"/>
        <v>0</v>
      </c>
      <c r="N164" s="20">
        <f t="shared" si="66"/>
        <v>0</v>
      </c>
      <c r="O164" s="20">
        <f t="shared" si="67"/>
        <v>0</v>
      </c>
      <c r="P164" s="20">
        <f t="shared" si="68"/>
        <v>0</v>
      </c>
    </row>
    <row r="165" spans="1:16" s="14" customFormat="1" ht="25.5" hidden="1" customHeight="1" x14ac:dyDescent="0.25">
      <c r="A165" s="33"/>
      <c r="B165" s="51"/>
      <c r="C165" s="52"/>
      <c r="D165" s="53"/>
      <c r="E165" s="19"/>
      <c r="F165" s="51"/>
      <c r="G165" s="53"/>
      <c r="H165" s="20"/>
      <c r="I165" s="20"/>
      <c r="J165" s="20">
        <f t="shared" si="64"/>
        <v>0</v>
      </c>
      <c r="K165" s="20"/>
      <c r="L165" s="20"/>
      <c r="M165" s="20">
        <f t="shared" si="65"/>
        <v>0</v>
      </c>
      <c r="N165" s="20">
        <f t="shared" si="66"/>
        <v>0</v>
      </c>
      <c r="O165" s="20">
        <f t="shared" si="67"/>
        <v>0</v>
      </c>
      <c r="P165" s="20">
        <f t="shared" si="68"/>
        <v>0</v>
      </c>
    </row>
    <row r="166" spans="1:16" s="14" customFormat="1" ht="25.5" hidden="1" customHeight="1" x14ac:dyDescent="0.25">
      <c r="A166" s="33"/>
      <c r="B166" s="51"/>
      <c r="C166" s="52"/>
      <c r="D166" s="53"/>
      <c r="E166" s="19"/>
      <c r="F166" s="51"/>
      <c r="G166" s="53"/>
      <c r="H166" s="20"/>
      <c r="I166" s="20"/>
      <c r="J166" s="20">
        <f t="shared" si="64"/>
        <v>0</v>
      </c>
      <c r="K166" s="20"/>
      <c r="L166" s="20"/>
      <c r="M166" s="20">
        <f t="shared" si="65"/>
        <v>0</v>
      </c>
      <c r="N166" s="20">
        <f t="shared" si="66"/>
        <v>0</v>
      </c>
      <c r="O166" s="20">
        <f t="shared" si="67"/>
        <v>0</v>
      </c>
      <c r="P166" s="20">
        <f t="shared" si="68"/>
        <v>0</v>
      </c>
    </row>
    <row r="167" spans="1:16" s="14" customFormat="1" ht="25.5" hidden="1" customHeight="1" x14ac:dyDescent="0.25">
      <c r="A167" s="33"/>
      <c r="B167" s="51"/>
      <c r="C167" s="52"/>
      <c r="D167" s="53"/>
      <c r="E167" s="19"/>
      <c r="F167" s="51"/>
      <c r="G167" s="53"/>
      <c r="H167" s="20"/>
      <c r="I167" s="20"/>
      <c r="J167" s="20">
        <f t="shared" si="64"/>
        <v>0</v>
      </c>
      <c r="K167" s="20"/>
      <c r="L167" s="20"/>
      <c r="M167" s="20">
        <f t="shared" si="65"/>
        <v>0</v>
      </c>
      <c r="N167" s="20">
        <f t="shared" si="66"/>
        <v>0</v>
      </c>
      <c r="O167" s="20">
        <f t="shared" si="67"/>
        <v>0</v>
      </c>
      <c r="P167" s="20">
        <f t="shared" si="68"/>
        <v>0</v>
      </c>
    </row>
    <row r="168" spans="1:16" s="14" customFormat="1" ht="25.5" hidden="1" customHeight="1" x14ac:dyDescent="0.25">
      <c r="A168" s="33"/>
      <c r="B168" s="51"/>
      <c r="C168" s="52"/>
      <c r="D168" s="53"/>
      <c r="E168" s="19"/>
      <c r="F168" s="51"/>
      <c r="G168" s="53"/>
      <c r="H168" s="20"/>
      <c r="I168" s="20"/>
      <c r="J168" s="20">
        <f t="shared" si="64"/>
        <v>0</v>
      </c>
      <c r="K168" s="20"/>
      <c r="L168" s="20"/>
      <c r="M168" s="20">
        <f t="shared" si="65"/>
        <v>0</v>
      </c>
      <c r="N168" s="20">
        <f t="shared" si="66"/>
        <v>0</v>
      </c>
      <c r="O168" s="20">
        <f t="shared" si="67"/>
        <v>0</v>
      </c>
      <c r="P168" s="20">
        <f t="shared" si="68"/>
        <v>0</v>
      </c>
    </row>
    <row r="169" spans="1:16" s="14" customFormat="1" ht="25.5" hidden="1" customHeight="1" x14ac:dyDescent="0.25">
      <c r="A169" s="33"/>
      <c r="B169" s="57" t="s">
        <v>41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9"/>
    </row>
    <row r="170" spans="1:16" s="14" customFormat="1" ht="30.75" customHeight="1" x14ac:dyDescent="0.25">
      <c r="A170" s="33"/>
      <c r="B170" s="63" t="s">
        <v>141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9"/>
    </row>
    <row r="171" spans="1:16" s="14" customFormat="1" ht="19.5" hidden="1" customHeight="1" x14ac:dyDescent="0.25">
      <c r="A171" s="33"/>
      <c r="B171" s="60" t="s">
        <v>51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2"/>
    </row>
    <row r="172" spans="1:16" s="14" customFormat="1" ht="25.5" hidden="1" customHeight="1" x14ac:dyDescent="0.25">
      <c r="A172" s="33"/>
      <c r="B172" s="54" t="s">
        <v>22</v>
      </c>
      <c r="C172" s="55"/>
      <c r="D172" s="56"/>
      <c r="E172" s="19"/>
      <c r="F172" s="51"/>
      <c r="G172" s="53"/>
      <c r="H172" s="20"/>
      <c r="I172" s="20"/>
      <c r="J172" s="20"/>
      <c r="K172" s="20"/>
      <c r="L172" s="20"/>
      <c r="M172" s="20"/>
      <c r="N172" s="20"/>
      <c r="O172" s="20"/>
      <c r="P172" s="20"/>
    </row>
    <row r="173" spans="1:16" s="14" customFormat="1" ht="122.25" hidden="1" customHeight="1" x14ac:dyDescent="0.25">
      <c r="A173" s="33">
        <v>1</v>
      </c>
      <c r="B173" s="51" t="s">
        <v>106</v>
      </c>
      <c r="C173" s="52"/>
      <c r="D173" s="53"/>
      <c r="E173" s="19" t="s">
        <v>53</v>
      </c>
      <c r="F173" s="51" t="s">
        <v>103</v>
      </c>
      <c r="G173" s="53"/>
      <c r="H173" s="20"/>
      <c r="I173" s="30" t="e">
        <f>#REF!</f>
        <v>#REF!</v>
      </c>
      <c r="J173" s="30" t="e">
        <f t="shared" ref="J173:J180" si="69">H173+I173</f>
        <v>#REF!</v>
      </c>
      <c r="K173" s="20"/>
      <c r="L173" s="37" t="e">
        <f>#REF!</f>
        <v>#REF!</v>
      </c>
      <c r="M173" s="30" t="e">
        <f t="shared" ref="M173:M180" si="70">K173+L173</f>
        <v>#REF!</v>
      </c>
      <c r="N173" s="30">
        <f t="shared" ref="N173:N180" si="71">K173-H173</f>
        <v>0</v>
      </c>
      <c r="O173" s="30" t="e">
        <f t="shared" ref="O173:O180" si="72">L173-I173</f>
        <v>#REF!</v>
      </c>
      <c r="P173" s="30" t="e">
        <f t="shared" ref="P173:P180" si="73">M173-J173</f>
        <v>#REF!</v>
      </c>
    </row>
    <row r="174" spans="1:16" s="14" customFormat="1" ht="25.5" hidden="1" customHeight="1" x14ac:dyDescent="0.25">
      <c r="A174" s="33"/>
      <c r="B174" s="51"/>
      <c r="C174" s="52"/>
      <c r="D174" s="53"/>
      <c r="E174" s="19"/>
      <c r="F174" s="51"/>
      <c r="G174" s="53"/>
      <c r="H174" s="20"/>
      <c r="I174" s="20"/>
      <c r="J174" s="20">
        <f t="shared" si="69"/>
        <v>0</v>
      </c>
      <c r="K174" s="20"/>
      <c r="L174" s="20"/>
      <c r="M174" s="20">
        <f t="shared" si="70"/>
        <v>0</v>
      </c>
      <c r="N174" s="20">
        <f t="shared" si="71"/>
        <v>0</v>
      </c>
      <c r="O174" s="20">
        <f t="shared" si="72"/>
        <v>0</v>
      </c>
      <c r="P174" s="20">
        <f t="shared" si="73"/>
        <v>0</v>
      </c>
    </row>
    <row r="175" spans="1:16" s="14" customFormat="1" ht="25.5" hidden="1" customHeight="1" x14ac:dyDescent="0.25">
      <c r="A175" s="33"/>
      <c r="B175" s="51"/>
      <c r="C175" s="52"/>
      <c r="D175" s="53"/>
      <c r="E175" s="19"/>
      <c r="F175" s="51"/>
      <c r="G175" s="53"/>
      <c r="H175" s="20"/>
      <c r="I175" s="20"/>
      <c r="J175" s="20">
        <f t="shared" si="69"/>
        <v>0</v>
      </c>
      <c r="K175" s="20"/>
      <c r="L175" s="20"/>
      <c r="M175" s="20">
        <f t="shared" si="70"/>
        <v>0</v>
      </c>
      <c r="N175" s="20">
        <f t="shared" si="71"/>
        <v>0</v>
      </c>
      <c r="O175" s="20">
        <f t="shared" si="72"/>
        <v>0</v>
      </c>
      <c r="P175" s="20">
        <f t="shared" si="73"/>
        <v>0</v>
      </c>
    </row>
    <row r="176" spans="1:16" s="14" customFormat="1" ht="25.5" hidden="1" customHeight="1" x14ac:dyDescent="0.25">
      <c r="A176" s="33"/>
      <c r="B176" s="51"/>
      <c r="C176" s="52"/>
      <c r="D176" s="53"/>
      <c r="E176" s="19"/>
      <c r="F176" s="51"/>
      <c r="G176" s="53"/>
      <c r="H176" s="20"/>
      <c r="I176" s="20"/>
      <c r="J176" s="20">
        <f t="shared" si="69"/>
        <v>0</v>
      </c>
      <c r="K176" s="20"/>
      <c r="L176" s="20"/>
      <c r="M176" s="20">
        <f t="shared" si="70"/>
        <v>0</v>
      </c>
      <c r="N176" s="20">
        <f t="shared" si="71"/>
        <v>0</v>
      </c>
      <c r="O176" s="20">
        <f t="shared" si="72"/>
        <v>0</v>
      </c>
      <c r="P176" s="20">
        <f t="shared" si="73"/>
        <v>0</v>
      </c>
    </row>
    <row r="177" spans="1:16" s="14" customFormat="1" ht="25.5" hidden="1" customHeight="1" x14ac:dyDescent="0.25">
      <c r="A177" s="33"/>
      <c r="B177" s="51"/>
      <c r="C177" s="52"/>
      <c r="D177" s="53"/>
      <c r="E177" s="19"/>
      <c r="F177" s="51"/>
      <c r="G177" s="53"/>
      <c r="H177" s="20"/>
      <c r="I177" s="20"/>
      <c r="J177" s="20">
        <f t="shared" si="69"/>
        <v>0</v>
      </c>
      <c r="K177" s="20"/>
      <c r="L177" s="20"/>
      <c r="M177" s="20">
        <f t="shared" si="70"/>
        <v>0</v>
      </c>
      <c r="N177" s="20">
        <f t="shared" si="71"/>
        <v>0</v>
      </c>
      <c r="O177" s="20">
        <f t="shared" si="72"/>
        <v>0</v>
      </c>
      <c r="P177" s="20">
        <f t="shared" si="73"/>
        <v>0</v>
      </c>
    </row>
    <row r="178" spans="1:16" s="14" customFormat="1" ht="25.5" hidden="1" customHeight="1" x14ac:dyDescent="0.25">
      <c r="A178" s="33"/>
      <c r="B178" s="51"/>
      <c r="C178" s="52"/>
      <c r="D178" s="53"/>
      <c r="E178" s="19"/>
      <c r="F178" s="51"/>
      <c r="G178" s="53"/>
      <c r="H178" s="20"/>
      <c r="I178" s="20"/>
      <c r="J178" s="20">
        <f t="shared" si="69"/>
        <v>0</v>
      </c>
      <c r="K178" s="20"/>
      <c r="L178" s="20"/>
      <c r="M178" s="20">
        <f t="shared" si="70"/>
        <v>0</v>
      </c>
      <c r="N178" s="20">
        <f t="shared" si="71"/>
        <v>0</v>
      </c>
      <c r="O178" s="20">
        <f t="shared" si="72"/>
        <v>0</v>
      </c>
      <c r="P178" s="20">
        <f t="shared" si="73"/>
        <v>0</v>
      </c>
    </row>
    <row r="179" spans="1:16" s="14" customFormat="1" ht="25.5" hidden="1" customHeight="1" x14ac:dyDescent="0.25">
      <c r="A179" s="33"/>
      <c r="B179" s="51"/>
      <c r="C179" s="52"/>
      <c r="D179" s="53"/>
      <c r="E179" s="19"/>
      <c r="F179" s="51"/>
      <c r="G179" s="53"/>
      <c r="H179" s="20"/>
      <c r="I179" s="20"/>
      <c r="J179" s="20">
        <f t="shared" si="69"/>
        <v>0</v>
      </c>
      <c r="K179" s="20"/>
      <c r="L179" s="20"/>
      <c r="M179" s="20">
        <f t="shared" si="70"/>
        <v>0</v>
      </c>
      <c r="N179" s="20">
        <f t="shared" si="71"/>
        <v>0</v>
      </c>
      <c r="O179" s="20">
        <f t="shared" si="72"/>
        <v>0</v>
      </c>
      <c r="P179" s="20">
        <f t="shared" si="73"/>
        <v>0</v>
      </c>
    </row>
    <row r="180" spans="1:16" s="14" customFormat="1" ht="25.5" hidden="1" customHeight="1" x14ac:dyDescent="0.25">
      <c r="A180" s="33"/>
      <c r="B180" s="51"/>
      <c r="C180" s="52"/>
      <c r="D180" s="53"/>
      <c r="E180" s="19"/>
      <c r="F180" s="51"/>
      <c r="G180" s="53"/>
      <c r="H180" s="20"/>
      <c r="I180" s="20"/>
      <c r="J180" s="20">
        <f t="shared" si="69"/>
        <v>0</v>
      </c>
      <c r="K180" s="20"/>
      <c r="L180" s="20"/>
      <c r="M180" s="20">
        <f t="shared" si="70"/>
        <v>0</v>
      </c>
      <c r="N180" s="20">
        <f t="shared" si="71"/>
        <v>0</v>
      </c>
      <c r="O180" s="20">
        <f t="shared" si="72"/>
        <v>0</v>
      </c>
      <c r="P180" s="20">
        <f t="shared" si="73"/>
        <v>0</v>
      </c>
    </row>
    <row r="181" spans="1:16" s="14" customFormat="1" ht="57.75" hidden="1" customHeight="1" x14ac:dyDescent="0.25">
      <c r="A181" s="33"/>
      <c r="B181" s="57" t="s">
        <v>101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9"/>
    </row>
    <row r="182" spans="1:16" s="14" customFormat="1" ht="25.5" hidden="1" customHeight="1" x14ac:dyDescent="0.25">
      <c r="A182" s="33"/>
      <c r="B182" s="54" t="s">
        <v>23</v>
      </c>
      <c r="C182" s="55"/>
      <c r="D182" s="56"/>
      <c r="E182" s="19"/>
      <c r="F182" s="51"/>
      <c r="G182" s="53"/>
      <c r="H182" s="20"/>
      <c r="I182" s="20"/>
      <c r="J182" s="20"/>
      <c r="K182" s="20"/>
      <c r="L182" s="20"/>
      <c r="M182" s="20"/>
      <c r="N182" s="20"/>
      <c r="O182" s="20"/>
      <c r="P182" s="20"/>
    </row>
    <row r="183" spans="1:16" s="14" customFormat="1" ht="55.5" hidden="1" customHeight="1" x14ac:dyDescent="0.25">
      <c r="A183" s="33">
        <v>1</v>
      </c>
      <c r="B183" s="51" t="s">
        <v>58</v>
      </c>
      <c r="C183" s="52"/>
      <c r="D183" s="53"/>
      <c r="E183" s="19" t="s">
        <v>49</v>
      </c>
      <c r="F183" s="51" t="s">
        <v>55</v>
      </c>
      <c r="G183" s="53"/>
      <c r="H183" s="20"/>
      <c r="I183" s="20"/>
      <c r="J183" s="20">
        <f t="shared" ref="J183:J190" si="74">H183+I183</f>
        <v>0</v>
      </c>
      <c r="K183" s="20"/>
      <c r="L183" s="20"/>
      <c r="M183" s="20">
        <f t="shared" ref="M183:M190" si="75">K183+L183</f>
        <v>0</v>
      </c>
      <c r="N183" s="20">
        <f t="shared" ref="N183:N190" si="76">K183-H183</f>
        <v>0</v>
      </c>
      <c r="O183" s="20">
        <f t="shared" ref="O183:O190" si="77">L183-I183</f>
        <v>0</v>
      </c>
      <c r="P183" s="20">
        <f t="shared" ref="P183:P190" si="78">M183-J183</f>
        <v>0</v>
      </c>
    </row>
    <row r="184" spans="1:16" s="14" customFormat="1" ht="25.5" hidden="1" customHeight="1" x14ac:dyDescent="0.25">
      <c r="A184" s="33"/>
      <c r="B184" s="51"/>
      <c r="C184" s="52"/>
      <c r="D184" s="53"/>
      <c r="E184" s="19"/>
      <c r="F184" s="51"/>
      <c r="G184" s="53"/>
      <c r="H184" s="20"/>
      <c r="I184" s="20"/>
      <c r="J184" s="20">
        <f t="shared" si="74"/>
        <v>0</v>
      </c>
      <c r="K184" s="20"/>
      <c r="L184" s="20"/>
      <c r="M184" s="20">
        <f t="shared" si="75"/>
        <v>0</v>
      </c>
      <c r="N184" s="20">
        <f t="shared" si="76"/>
        <v>0</v>
      </c>
      <c r="O184" s="20">
        <f t="shared" si="77"/>
        <v>0</v>
      </c>
      <c r="P184" s="20">
        <f t="shared" si="78"/>
        <v>0</v>
      </c>
    </row>
    <row r="185" spans="1:16" s="14" customFormat="1" ht="25.5" hidden="1" customHeight="1" x14ac:dyDescent="0.25">
      <c r="A185" s="33"/>
      <c r="B185" s="51"/>
      <c r="C185" s="52"/>
      <c r="D185" s="53"/>
      <c r="E185" s="19"/>
      <c r="F185" s="51"/>
      <c r="G185" s="53"/>
      <c r="H185" s="20"/>
      <c r="I185" s="20"/>
      <c r="J185" s="20">
        <f t="shared" si="74"/>
        <v>0</v>
      </c>
      <c r="K185" s="20"/>
      <c r="L185" s="20"/>
      <c r="M185" s="20">
        <f t="shared" si="75"/>
        <v>0</v>
      </c>
      <c r="N185" s="20">
        <f t="shared" si="76"/>
        <v>0</v>
      </c>
      <c r="O185" s="20">
        <f t="shared" si="77"/>
        <v>0</v>
      </c>
      <c r="P185" s="20">
        <f t="shared" si="78"/>
        <v>0</v>
      </c>
    </row>
    <row r="186" spans="1:16" s="14" customFormat="1" ht="25.5" hidden="1" customHeight="1" x14ac:dyDescent="0.25">
      <c r="A186" s="33"/>
      <c r="B186" s="51"/>
      <c r="C186" s="52"/>
      <c r="D186" s="53"/>
      <c r="E186" s="19"/>
      <c r="F186" s="51"/>
      <c r="G186" s="53"/>
      <c r="H186" s="20"/>
      <c r="I186" s="20"/>
      <c r="J186" s="20">
        <f t="shared" si="74"/>
        <v>0</v>
      </c>
      <c r="K186" s="20"/>
      <c r="L186" s="20"/>
      <c r="M186" s="20">
        <f t="shared" si="75"/>
        <v>0</v>
      </c>
      <c r="N186" s="20">
        <f t="shared" si="76"/>
        <v>0</v>
      </c>
      <c r="O186" s="20">
        <f t="shared" si="77"/>
        <v>0</v>
      </c>
      <c r="P186" s="20">
        <f t="shared" si="78"/>
        <v>0</v>
      </c>
    </row>
    <row r="187" spans="1:16" s="14" customFormat="1" ht="25.5" hidden="1" customHeight="1" x14ac:dyDescent="0.25">
      <c r="A187" s="33"/>
      <c r="B187" s="51"/>
      <c r="C187" s="52"/>
      <c r="D187" s="53"/>
      <c r="E187" s="19"/>
      <c r="F187" s="51"/>
      <c r="G187" s="53"/>
      <c r="H187" s="20"/>
      <c r="I187" s="20"/>
      <c r="J187" s="20">
        <f t="shared" si="74"/>
        <v>0</v>
      </c>
      <c r="K187" s="20"/>
      <c r="L187" s="20"/>
      <c r="M187" s="20">
        <f t="shared" si="75"/>
        <v>0</v>
      </c>
      <c r="N187" s="20">
        <f t="shared" si="76"/>
        <v>0</v>
      </c>
      <c r="O187" s="20">
        <f t="shared" si="77"/>
        <v>0</v>
      </c>
      <c r="P187" s="20">
        <f t="shared" si="78"/>
        <v>0</v>
      </c>
    </row>
    <row r="188" spans="1:16" s="14" customFormat="1" ht="25.5" hidden="1" customHeight="1" x14ac:dyDescent="0.25">
      <c r="A188" s="33"/>
      <c r="B188" s="51"/>
      <c r="C188" s="52"/>
      <c r="D188" s="53"/>
      <c r="E188" s="19"/>
      <c r="F188" s="51"/>
      <c r="G188" s="53"/>
      <c r="H188" s="20"/>
      <c r="I188" s="20"/>
      <c r="J188" s="20">
        <f t="shared" si="74"/>
        <v>0</v>
      </c>
      <c r="K188" s="20"/>
      <c r="L188" s="20"/>
      <c r="M188" s="20">
        <f t="shared" si="75"/>
        <v>0</v>
      </c>
      <c r="N188" s="20">
        <f t="shared" si="76"/>
        <v>0</v>
      </c>
      <c r="O188" s="20">
        <f t="shared" si="77"/>
        <v>0</v>
      </c>
      <c r="P188" s="20">
        <f t="shared" si="78"/>
        <v>0</v>
      </c>
    </row>
    <row r="189" spans="1:16" s="14" customFormat="1" ht="25.5" hidden="1" customHeight="1" x14ac:dyDescent="0.25">
      <c r="A189" s="33"/>
      <c r="B189" s="51"/>
      <c r="C189" s="52"/>
      <c r="D189" s="53"/>
      <c r="E189" s="19"/>
      <c r="F189" s="51"/>
      <c r="G189" s="53"/>
      <c r="H189" s="20"/>
      <c r="I189" s="20"/>
      <c r="J189" s="20">
        <f t="shared" si="74"/>
        <v>0</v>
      </c>
      <c r="K189" s="20"/>
      <c r="L189" s="20"/>
      <c r="M189" s="20">
        <f t="shared" si="75"/>
        <v>0</v>
      </c>
      <c r="N189" s="20">
        <f t="shared" si="76"/>
        <v>0</v>
      </c>
      <c r="O189" s="20">
        <f t="shared" si="77"/>
        <v>0</v>
      </c>
      <c r="P189" s="20">
        <f t="shared" si="78"/>
        <v>0</v>
      </c>
    </row>
    <row r="190" spans="1:16" s="14" customFormat="1" ht="25.5" hidden="1" customHeight="1" x14ac:dyDescent="0.25">
      <c r="A190" s="33"/>
      <c r="B190" s="51"/>
      <c r="C190" s="52"/>
      <c r="D190" s="53"/>
      <c r="E190" s="19"/>
      <c r="F190" s="51"/>
      <c r="G190" s="53"/>
      <c r="H190" s="20"/>
      <c r="I190" s="20"/>
      <c r="J190" s="20">
        <f t="shared" si="74"/>
        <v>0</v>
      </c>
      <c r="K190" s="20"/>
      <c r="L190" s="20"/>
      <c r="M190" s="20">
        <f t="shared" si="75"/>
        <v>0</v>
      </c>
      <c r="N190" s="20">
        <f t="shared" si="76"/>
        <v>0</v>
      </c>
      <c r="O190" s="20">
        <f t="shared" si="77"/>
        <v>0</v>
      </c>
      <c r="P190" s="20">
        <f t="shared" si="78"/>
        <v>0</v>
      </c>
    </row>
    <row r="191" spans="1:16" s="14" customFormat="1" ht="25.5" hidden="1" customHeight="1" x14ac:dyDescent="0.25">
      <c r="A191" s="33"/>
      <c r="B191" s="57" t="s">
        <v>41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9"/>
    </row>
    <row r="192" spans="1:16" s="14" customFormat="1" ht="25.5" hidden="1" customHeight="1" x14ac:dyDescent="0.25">
      <c r="A192" s="33"/>
      <c r="B192" s="54" t="s">
        <v>24</v>
      </c>
      <c r="C192" s="55"/>
      <c r="D192" s="56"/>
      <c r="E192" s="19"/>
      <c r="F192" s="51"/>
      <c r="G192" s="53"/>
      <c r="H192" s="20"/>
      <c r="I192" s="20"/>
      <c r="J192" s="20"/>
      <c r="K192" s="20"/>
      <c r="L192" s="20"/>
      <c r="M192" s="20"/>
      <c r="N192" s="20"/>
      <c r="O192" s="20"/>
      <c r="P192" s="20"/>
    </row>
    <row r="193" spans="1:16" s="14" customFormat="1" ht="54.75" hidden="1" customHeight="1" x14ac:dyDescent="0.25">
      <c r="A193" s="33">
        <v>1</v>
      </c>
      <c r="B193" s="51" t="s">
        <v>59</v>
      </c>
      <c r="C193" s="52"/>
      <c r="D193" s="53"/>
      <c r="E193" s="19" t="s">
        <v>53</v>
      </c>
      <c r="F193" s="51" t="s">
        <v>57</v>
      </c>
      <c r="G193" s="53"/>
      <c r="H193" s="20"/>
      <c r="I193" s="20" t="e">
        <f>I173/I183</f>
        <v>#REF!</v>
      </c>
      <c r="J193" s="20" t="e">
        <f t="shared" ref="J193:J200" si="79">H193+I193</f>
        <v>#REF!</v>
      </c>
      <c r="K193" s="20"/>
      <c r="L193" s="20" t="e">
        <f>L173/L183+0.32</f>
        <v>#REF!</v>
      </c>
      <c r="M193" s="20" t="e">
        <f>K193+L193</f>
        <v>#REF!</v>
      </c>
      <c r="N193" s="20">
        <f t="shared" ref="N193:N200" si="80">K193-H193</f>
        <v>0</v>
      </c>
      <c r="O193" s="20" t="e">
        <f t="shared" ref="O193:O200" si="81">L193-I193</f>
        <v>#REF!</v>
      </c>
      <c r="P193" s="20" t="e">
        <f t="shared" ref="P193:P200" si="82">M193-J193</f>
        <v>#REF!</v>
      </c>
    </row>
    <row r="194" spans="1:16" s="14" customFormat="1" ht="25.5" hidden="1" customHeight="1" x14ac:dyDescent="0.25">
      <c r="A194" s="33"/>
      <c r="B194" s="51"/>
      <c r="C194" s="52"/>
      <c r="D194" s="53"/>
      <c r="E194" s="19"/>
      <c r="F194" s="51"/>
      <c r="G194" s="53"/>
      <c r="H194" s="20"/>
      <c r="I194" s="20"/>
      <c r="J194" s="20">
        <f t="shared" si="79"/>
        <v>0</v>
      </c>
      <c r="K194" s="20"/>
      <c r="L194" s="20"/>
      <c r="M194" s="20">
        <f t="shared" ref="M194:M200" si="83">K194+L194</f>
        <v>0</v>
      </c>
      <c r="N194" s="20">
        <f t="shared" si="80"/>
        <v>0</v>
      </c>
      <c r="O194" s="20">
        <f t="shared" si="81"/>
        <v>0</v>
      </c>
      <c r="P194" s="20">
        <f t="shared" si="82"/>
        <v>0</v>
      </c>
    </row>
    <row r="195" spans="1:16" s="14" customFormat="1" ht="25.5" hidden="1" customHeight="1" x14ac:dyDescent="0.25">
      <c r="A195" s="33"/>
      <c r="B195" s="51"/>
      <c r="C195" s="52"/>
      <c r="D195" s="53"/>
      <c r="E195" s="19"/>
      <c r="F195" s="51"/>
      <c r="G195" s="53"/>
      <c r="H195" s="20"/>
      <c r="I195" s="20"/>
      <c r="J195" s="20">
        <f t="shared" si="79"/>
        <v>0</v>
      </c>
      <c r="K195" s="20"/>
      <c r="L195" s="20"/>
      <c r="M195" s="20">
        <f t="shared" si="83"/>
        <v>0</v>
      </c>
      <c r="N195" s="20">
        <f t="shared" si="80"/>
        <v>0</v>
      </c>
      <c r="O195" s="20">
        <f t="shared" si="81"/>
        <v>0</v>
      </c>
      <c r="P195" s="20">
        <f t="shared" si="82"/>
        <v>0</v>
      </c>
    </row>
    <row r="196" spans="1:16" s="14" customFormat="1" ht="25.5" hidden="1" customHeight="1" x14ac:dyDescent="0.25">
      <c r="A196" s="33"/>
      <c r="B196" s="51"/>
      <c r="C196" s="52"/>
      <c r="D196" s="53"/>
      <c r="E196" s="19"/>
      <c r="F196" s="51"/>
      <c r="G196" s="53"/>
      <c r="H196" s="20"/>
      <c r="I196" s="20"/>
      <c r="J196" s="20">
        <f t="shared" si="79"/>
        <v>0</v>
      </c>
      <c r="K196" s="20"/>
      <c r="L196" s="20"/>
      <c r="M196" s="20">
        <f t="shared" si="83"/>
        <v>0</v>
      </c>
      <c r="N196" s="20">
        <f t="shared" si="80"/>
        <v>0</v>
      </c>
      <c r="O196" s="20">
        <f t="shared" si="81"/>
        <v>0</v>
      </c>
      <c r="P196" s="20">
        <f t="shared" si="82"/>
        <v>0</v>
      </c>
    </row>
    <row r="197" spans="1:16" s="14" customFormat="1" ht="25.5" hidden="1" customHeight="1" x14ac:dyDescent="0.25">
      <c r="A197" s="33"/>
      <c r="B197" s="51"/>
      <c r="C197" s="52"/>
      <c r="D197" s="53"/>
      <c r="E197" s="19"/>
      <c r="F197" s="51"/>
      <c r="G197" s="53"/>
      <c r="H197" s="20"/>
      <c r="I197" s="20"/>
      <c r="J197" s="20">
        <f t="shared" si="79"/>
        <v>0</v>
      </c>
      <c r="K197" s="20"/>
      <c r="L197" s="20"/>
      <c r="M197" s="20">
        <f t="shared" si="83"/>
        <v>0</v>
      </c>
      <c r="N197" s="20">
        <f t="shared" si="80"/>
        <v>0</v>
      </c>
      <c r="O197" s="20">
        <f t="shared" si="81"/>
        <v>0</v>
      </c>
      <c r="P197" s="20">
        <f t="shared" si="82"/>
        <v>0</v>
      </c>
    </row>
    <row r="198" spans="1:16" s="14" customFormat="1" ht="25.5" hidden="1" customHeight="1" x14ac:dyDescent="0.25">
      <c r="A198" s="33"/>
      <c r="B198" s="51"/>
      <c r="C198" s="52"/>
      <c r="D198" s="53"/>
      <c r="E198" s="19"/>
      <c r="F198" s="51"/>
      <c r="G198" s="53"/>
      <c r="H198" s="20"/>
      <c r="I198" s="20"/>
      <c r="J198" s="20">
        <f t="shared" si="79"/>
        <v>0</v>
      </c>
      <c r="K198" s="20"/>
      <c r="L198" s="20"/>
      <c r="M198" s="20">
        <f t="shared" si="83"/>
        <v>0</v>
      </c>
      <c r="N198" s="20">
        <f t="shared" si="80"/>
        <v>0</v>
      </c>
      <c r="O198" s="20">
        <f t="shared" si="81"/>
        <v>0</v>
      </c>
      <c r="P198" s="20">
        <f t="shared" si="82"/>
        <v>0</v>
      </c>
    </row>
    <row r="199" spans="1:16" s="14" customFormat="1" ht="25.5" hidden="1" customHeight="1" x14ac:dyDescent="0.25">
      <c r="A199" s="33"/>
      <c r="B199" s="51"/>
      <c r="C199" s="52"/>
      <c r="D199" s="53"/>
      <c r="E199" s="19"/>
      <c r="F199" s="51"/>
      <c r="G199" s="53"/>
      <c r="H199" s="20"/>
      <c r="I199" s="20"/>
      <c r="J199" s="20">
        <f t="shared" si="79"/>
        <v>0</v>
      </c>
      <c r="K199" s="20"/>
      <c r="L199" s="20"/>
      <c r="M199" s="20">
        <f t="shared" si="83"/>
        <v>0</v>
      </c>
      <c r="N199" s="20">
        <f t="shared" si="80"/>
        <v>0</v>
      </c>
      <c r="O199" s="20">
        <f t="shared" si="81"/>
        <v>0</v>
      </c>
      <c r="P199" s="20">
        <f t="shared" si="82"/>
        <v>0</v>
      </c>
    </row>
    <row r="200" spans="1:16" s="14" customFormat="1" ht="25.5" hidden="1" customHeight="1" x14ac:dyDescent="0.25">
      <c r="A200" s="33"/>
      <c r="B200" s="51"/>
      <c r="C200" s="52"/>
      <c r="D200" s="53"/>
      <c r="E200" s="19"/>
      <c r="F200" s="51"/>
      <c r="G200" s="53"/>
      <c r="H200" s="20"/>
      <c r="I200" s="20"/>
      <c r="J200" s="20">
        <f t="shared" si="79"/>
        <v>0</v>
      </c>
      <c r="K200" s="20"/>
      <c r="L200" s="20"/>
      <c r="M200" s="20">
        <f t="shared" si="83"/>
        <v>0</v>
      </c>
      <c r="N200" s="20">
        <f t="shared" si="80"/>
        <v>0</v>
      </c>
      <c r="O200" s="20">
        <f t="shared" si="81"/>
        <v>0</v>
      </c>
      <c r="P200" s="20">
        <f t="shared" si="82"/>
        <v>0</v>
      </c>
    </row>
    <row r="201" spans="1:16" s="14" customFormat="1" ht="35.25" hidden="1" customHeight="1" x14ac:dyDescent="0.25">
      <c r="A201" s="33"/>
      <c r="B201" s="57" t="s">
        <v>102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9"/>
    </row>
    <row r="202" spans="1:16" s="14" customFormat="1" ht="25.5" hidden="1" customHeight="1" x14ac:dyDescent="0.25">
      <c r="A202" s="33"/>
      <c r="B202" s="54" t="s">
        <v>25</v>
      </c>
      <c r="C202" s="55"/>
      <c r="D202" s="56"/>
      <c r="E202" s="19"/>
      <c r="F202" s="51"/>
      <c r="G202" s="53"/>
      <c r="H202" s="20"/>
      <c r="I202" s="20"/>
      <c r="J202" s="20"/>
      <c r="K202" s="20"/>
      <c r="L202" s="20"/>
      <c r="M202" s="20"/>
      <c r="N202" s="20"/>
      <c r="O202" s="20"/>
      <c r="P202" s="20"/>
    </row>
    <row r="203" spans="1:16" s="14" customFormat="1" ht="51.75" hidden="1" customHeight="1" x14ac:dyDescent="0.25">
      <c r="A203" s="33">
        <v>1</v>
      </c>
      <c r="B203" s="51" t="s">
        <v>60</v>
      </c>
      <c r="C203" s="52"/>
      <c r="D203" s="53"/>
      <c r="E203" s="19" t="s">
        <v>62</v>
      </c>
      <c r="F203" s="51" t="s">
        <v>61</v>
      </c>
      <c r="G203" s="53"/>
      <c r="H203" s="20"/>
      <c r="I203" s="31">
        <f>I183/H72</f>
        <v>0</v>
      </c>
      <c r="J203" s="20">
        <f t="shared" ref="J203:J210" si="84">H203+I203</f>
        <v>0</v>
      </c>
      <c r="K203" s="20"/>
      <c r="L203" s="31">
        <f>L183/K72</f>
        <v>0</v>
      </c>
      <c r="M203" s="20">
        <f t="shared" ref="M203:M210" si="85">K203+L203</f>
        <v>0</v>
      </c>
      <c r="N203" s="20">
        <f t="shared" ref="N203:N210" si="86">K203-H203</f>
        <v>0</v>
      </c>
      <c r="O203" s="20">
        <f t="shared" ref="O203:O210" si="87">L203-I203</f>
        <v>0</v>
      </c>
      <c r="P203" s="20">
        <f t="shared" ref="P203:P210" si="88">M203-J203</f>
        <v>0</v>
      </c>
    </row>
    <row r="204" spans="1:16" s="14" customFormat="1" ht="25.5" hidden="1" customHeight="1" x14ac:dyDescent="0.25">
      <c r="A204" s="33"/>
      <c r="B204" s="51"/>
      <c r="C204" s="52"/>
      <c r="D204" s="53"/>
      <c r="E204" s="19"/>
      <c r="F204" s="51"/>
      <c r="G204" s="53"/>
      <c r="H204" s="20"/>
      <c r="I204" s="20"/>
      <c r="J204" s="20">
        <f t="shared" si="84"/>
        <v>0</v>
      </c>
      <c r="K204" s="20"/>
      <c r="L204" s="20"/>
      <c r="M204" s="20">
        <f t="shared" si="85"/>
        <v>0</v>
      </c>
      <c r="N204" s="20">
        <f t="shared" si="86"/>
        <v>0</v>
      </c>
      <c r="O204" s="20">
        <f t="shared" si="87"/>
        <v>0</v>
      </c>
      <c r="P204" s="20">
        <f t="shared" si="88"/>
        <v>0</v>
      </c>
    </row>
    <row r="205" spans="1:16" s="14" customFormat="1" ht="25.5" hidden="1" customHeight="1" x14ac:dyDescent="0.25">
      <c r="A205" s="33"/>
      <c r="B205" s="51"/>
      <c r="C205" s="52"/>
      <c r="D205" s="53"/>
      <c r="E205" s="19"/>
      <c r="F205" s="51"/>
      <c r="G205" s="53"/>
      <c r="H205" s="20"/>
      <c r="I205" s="20"/>
      <c r="J205" s="20">
        <f t="shared" si="84"/>
        <v>0</v>
      </c>
      <c r="K205" s="20"/>
      <c r="L205" s="20"/>
      <c r="M205" s="20">
        <f t="shared" si="85"/>
        <v>0</v>
      </c>
      <c r="N205" s="20">
        <f t="shared" si="86"/>
        <v>0</v>
      </c>
      <c r="O205" s="20">
        <f t="shared" si="87"/>
        <v>0</v>
      </c>
      <c r="P205" s="20">
        <f t="shared" si="88"/>
        <v>0</v>
      </c>
    </row>
    <row r="206" spans="1:16" s="14" customFormat="1" ht="25.5" hidden="1" customHeight="1" x14ac:dyDescent="0.25">
      <c r="A206" s="33"/>
      <c r="B206" s="51"/>
      <c r="C206" s="52"/>
      <c r="D206" s="53"/>
      <c r="E206" s="19"/>
      <c r="F206" s="51"/>
      <c r="G206" s="53"/>
      <c r="H206" s="20"/>
      <c r="I206" s="20"/>
      <c r="J206" s="20">
        <f t="shared" si="84"/>
        <v>0</v>
      </c>
      <c r="K206" s="20"/>
      <c r="L206" s="20"/>
      <c r="M206" s="20">
        <f t="shared" si="85"/>
        <v>0</v>
      </c>
      <c r="N206" s="20">
        <f t="shared" si="86"/>
        <v>0</v>
      </c>
      <c r="O206" s="20">
        <f t="shared" si="87"/>
        <v>0</v>
      </c>
      <c r="P206" s="20">
        <f t="shared" si="88"/>
        <v>0</v>
      </c>
    </row>
    <row r="207" spans="1:16" s="14" customFormat="1" ht="25.5" hidden="1" customHeight="1" x14ac:dyDescent="0.25">
      <c r="A207" s="33"/>
      <c r="B207" s="51"/>
      <c r="C207" s="52"/>
      <c r="D207" s="53"/>
      <c r="E207" s="19"/>
      <c r="F207" s="51"/>
      <c r="G207" s="53"/>
      <c r="H207" s="20"/>
      <c r="I207" s="20"/>
      <c r="J207" s="20">
        <f t="shared" si="84"/>
        <v>0</v>
      </c>
      <c r="K207" s="20"/>
      <c r="L207" s="20"/>
      <c r="M207" s="20">
        <f t="shared" si="85"/>
        <v>0</v>
      </c>
      <c r="N207" s="20">
        <f t="shared" si="86"/>
        <v>0</v>
      </c>
      <c r="O207" s="20">
        <f t="shared" si="87"/>
        <v>0</v>
      </c>
      <c r="P207" s="20">
        <f t="shared" si="88"/>
        <v>0</v>
      </c>
    </row>
    <row r="208" spans="1:16" s="14" customFormat="1" ht="25.5" hidden="1" customHeight="1" x14ac:dyDescent="0.25">
      <c r="A208" s="33"/>
      <c r="B208" s="51"/>
      <c r="C208" s="52"/>
      <c r="D208" s="53"/>
      <c r="E208" s="19"/>
      <c r="F208" s="51"/>
      <c r="G208" s="53"/>
      <c r="H208" s="20"/>
      <c r="I208" s="20"/>
      <c r="J208" s="20">
        <f t="shared" si="84"/>
        <v>0</v>
      </c>
      <c r="K208" s="20"/>
      <c r="L208" s="20"/>
      <c r="M208" s="20">
        <f t="shared" si="85"/>
        <v>0</v>
      </c>
      <c r="N208" s="20">
        <f t="shared" si="86"/>
        <v>0</v>
      </c>
      <c r="O208" s="20">
        <f t="shared" si="87"/>
        <v>0</v>
      </c>
      <c r="P208" s="20">
        <f t="shared" si="88"/>
        <v>0</v>
      </c>
    </row>
    <row r="209" spans="1:16" s="14" customFormat="1" ht="25.5" hidden="1" customHeight="1" x14ac:dyDescent="0.25">
      <c r="A209" s="33"/>
      <c r="B209" s="51"/>
      <c r="C209" s="52"/>
      <c r="D209" s="53"/>
      <c r="E209" s="19"/>
      <c r="F209" s="51"/>
      <c r="G209" s="53"/>
      <c r="H209" s="20"/>
      <c r="I209" s="20"/>
      <c r="J209" s="20">
        <f t="shared" si="84"/>
        <v>0</v>
      </c>
      <c r="K209" s="20"/>
      <c r="L209" s="20"/>
      <c r="M209" s="20">
        <f t="shared" si="85"/>
        <v>0</v>
      </c>
      <c r="N209" s="20">
        <f t="shared" si="86"/>
        <v>0</v>
      </c>
      <c r="O209" s="20">
        <f t="shared" si="87"/>
        <v>0</v>
      </c>
      <c r="P209" s="20">
        <f t="shared" si="88"/>
        <v>0</v>
      </c>
    </row>
    <row r="210" spans="1:16" s="14" customFormat="1" ht="25.5" hidden="1" customHeight="1" x14ac:dyDescent="0.25">
      <c r="A210" s="33"/>
      <c r="B210" s="51"/>
      <c r="C210" s="52"/>
      <c r="D210" s="53"/>
      <c r="E210" s="19"/>
      <c r="F210" s="51"/>
      <c r="G210" s="53"/>
      <c r="H210" s="20"/>
      <c r="I210" s="20"/>
      <c r="J210" s="20">
        <f t="shared" si="84"/>
        <v>0</v>
      </c>
      <c r="K210" s="20"/>
      <c r="L210" s="20"/>
      <c r="M210" s="20">
        <f t="shared" si="85"/>
        <v>0</v>
      </c>
      <c r="N210" s="20">
        <f t="shared" si="86"/>
        <v>0</v>
      </c>
      <c r="O210" s="20">
        <f t="shared" si="87"/>
        <v>0</v>
      </c>
      <c r="P210" s="20">
        <f t="shared" si="88"/>
        <v>0</v>
      </c>
    </row>
    <row r="211" spans="1:16" s="14" customFormat="1" ht="25.5" hidden="1" customHeight="1" x14ac:dyDescent="0.25">
      <c r="A211" s="33"/>
      <c r="B211" s="57" t="s">
        <v>41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9"/>
    </row>
    <row r="212" spans="1:16" s="14" customFormat="1" ht="57" hidden="1" customHeight="1" x14ac:dyDescent="0.25">
      <c r="A212" s="33"/>
      <c r="B212" s="57" t="s">
        <v>107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9"/>
    </row>
    <row r="213" spans="1:16" s="14" customFormat="1" ht="44.25" customHeight="1" x14ac:dyDescent="0.25">
      <c r="A213" s="33"/>
      <c r="B213" s="60" t="s">
        <v>144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2"/>
    </row>
    <row r="214" spans="1:16" s="14" customFormat="1" ht="25.5" customHeight="1" x14ac:dyDescent="0.25">
      <c r="A214" s="33"/>
      <c r="B214" s="54" t="s">
        <v>22</v>
      </c>
      <c r="C214" s="55"/>
      <c r="D214" s="56"/>
      <c r="E214" s="19"/>
      <c r="F214" s="51"/>
      <c r="G214" s="53"/>
      <c r="H214" s="20"/>
      <c r="I214" s="20"/>
      <c r="J214" s="20"/>
      <c r="K214" s="20"/>
      <c r="L214" s="20"/>
      <c r="M214" s="20"/>
      <c r="N214" s="20"/>
      <c r="O214" s="20"/>
      <c r="P214" s="20"/>
    </row>
    <row r="215" spans="1:16" s="14" customFormat="1" ht="130.5" customHeight="1" x14ac:dyDescent="0.25">
      <c r="A215" s="33">
        <v>1</v>
      </c>
      <c r="B215" s="51" t="s">
        <v>83</v>
      </c>
      <c r="C215" s="52"/>
      <c r="D215" s="53"/>
      <c r="E215" s="19" t="s">
        <v>53</v>
      </c>
      <c r="F215" s="51" t="s">
        <v>132</v>
      </c>
      <c r="G215" s="53"/>
      <c r="H215" s="20">
        <f>H45</f>
        <v>31792</v>
      </c>
      <c r="I215" s="20">
        <f>I45</f>
        <v>1063427</v>
      </c>
      <c r="J215" s="20">
        <f t="shared" ref="J215:J222" si="89">H215+I215</f>
        <v>1095219</v>
      </c>
      <c r="K215" s="37">
        <f>K45</f>
        <v>31792</v>
      </c>
      <c r="L215" s="37">
        <f>L45</f>
        <v>1063426.6599999999</v>
      </c>
      <c r="M215" s="30">
        <f t="shared" ref="M215:M222" si="90">K215+L215</f>
        <v>1095218.6599999999</v>
      </c>
      <c r="N215" s="30">
        <f t="shared" ref="N215:N222" si="91">K215-H215</f>
        <v>0</v>
      </c>
      <c r="O215" s="30">
        <f t="shared" ref="O215:O222" si="92">L215-I215</f>
        <v>-0.34000000008381903</v>
      </c>
      <c r="P215" s="30">
        <f t="shared" ref="P215:P222" si="93">M215-J215</f>
        <v>-0.34000000008381903</v>
      </c>
    </row>
    <row r="216" spans="1:16" s="14" customFormat="1" ht="25.5" hidden="1" customHeight="1" x14ac:dyDescent="0.25">
      <c r="A216" s="33"/>
      <c r="B216" s="51"/>
      <c r="C216" s="52"/>
      <c r="D216" s="53"/>
      <c r="E216" s="19"/>
      <c r="F216" s="51"/>
      <c r="G216" s="53"/>
      <c r="H216" s="20"/>
      <c r="I216" s="20"/>
      <c r="J216" s="20">
        <f t="shared" si="89"/>
        <v>0</v>
      </c>
      <c r="K216" s="20"/>
      <c r="L216" s="20"/>
      <c r="M216" s="20">
        <f t="shared" si="90"/>
        <v>0</v>
      </c>
      <c r="N216" s="20">
        <f t="shared" si="91"/>
        <v>0</v>
      </c>
      <c r="O216" s="20">
        <f t="shared" si="92"/>
        <v>0</v>
      </c>
      <c r="P216" s="20">
        <f t="shared" si="93"/>
        <v>0</v>
      </c>
    </row>
    <row r="217" spans="1:16" s="14" customFormat="1" ht="25.5" hidden="1" customHeight="1" x14ac:dyDescent="0.25">
      <c r="A217" s="33"/>
      <c r="B217" s="51"/>
      <c r="C217" s="52"/>
      <c r="D217" s="53"/>
      <c r="E217" s="19"/>
      <c r="F217" s="51"/>
      <c r="G217" s="53"/>
      <c r="H217" s="20"/>
      <c r="I217" s="20"/>
      <c r="J217" s="20">
        <f t="shared" si="89"/>
        <v>0</v>
      </c>
      <c r="K217" s="20"/>
      <c r="L217" s="20"/>
      <c r="M217" s="20">
        <f t="shared" si="90"/>
        <v>0</v>
      </c>
      <c r="N217" s="20">
        <f t="shared" si="91"/>
        <v>0</v>
      </c>
      <c r="O217" s="20">
        <f t="shared" si="92"/>
        <v>0</v>
      </c>
      <c r="P217" s="20">
        <f t="shared" si="93"/>
        <v>0</v>
      </c>
    </row>
    <row r="218" spans="1:16" s="14" customFormat="1" ht="25.5" hidden="1" customHeight="1" x14ac:dyDescent="0.25">
      <c r="A218" s="33"/>
      <c r="B218" s="51"/>
      <c r="C218" s="52"/>
      <c r="D218" s="53"/>
      <c r="E218" s="19"/>
      <c r="F218" s="51"/>
      <c r="G218" s="53"/>
      <c r="H218" s="20"/>
      <c r="I218" s="20"/>
      <c r="J218" s="20">
        <f t="shared" si="89"/>
        <v>0</v>
      </c>
      <c r="K218" s="20"/>
      <c r="L218" s="20"/>
      <c r="M218" s="20">
        <f t="shared" si="90"/>
        <v>0</v>
      </c>
      <c r="N218" s="20">
        <f t="shared" si="91"/>
        <v>0</v>
      </c>
      <c r="O218" s="20">
        <f t="shared" si="92"/>
        <v>0</v>
      </c>
      <c r="P218" s="20">
        <f t="shared" si="93"/>
        <v>0</v>
      </c>
    </row>
    <row r="219" spans="1:16" s="14" customFormat="1" ht="25.5" hidden="1" customHeight="1" x14ac:dyDescent="0.25">
      <c r="A219" s="33"/>
      <c r="B219" s="51"/>
      <c r="C219" s="52"/>
      <c r="D219" s="53"/>
      <c r="E219" s="19"/>
      <c r="F219" s="51"/>
      <c r="G219" s="53"/>
      <c r="H219" s="20"/>
      <c r="I219" s="20"/>
      <c r="J219" s="20">
        <f t="shared" si="89"/>
        <v>0</v>
      </c>
      <c r="K219" s="20"/>
      <c r="L219" s="20"/>
      <c r="M219" s="20">
        <f t="shared" si="90"/>
        <v>0</v>
      </c>
      <c r="N219" s="20">
        <f t="shared" si="91"/>
        <v>0</v>
      </c>
      <c r="O219" s="20">
        <f t="shared" si="92"/>
        <v>0</v>
      </c>
      <c r="P219" s="20">
        <f t="shared" si="93"/>
        <v>0</v>
      </c>
    </row>
    <row r="220" spans="1:16" s="14" customFormat="1" ht="25.5" hidden="1" customHeight="1" x14ac:dyDescent="0.25">
      <c r="A220" s="33"/>
      <c r="B220" s="51"/>
      <c r="C220" s="52"/>
      <c r="D220" s="53"/>
      <c r="E220" s="19"/>
      <c r="F220" s="51"/>
      <c r="G220" s="53"/>
      <c r="H220" s="20"/>
      <c r="I220" s="20"/>
      <c r="J220" s="20">
        <f t="shared" si="89"/>
        <v>0</v>
      </c>
      <c r="K220" s="20"/>
      <c r="L220" s="20"/>
      <c r="M220" s="20">
        <f t="shared" si="90"/>
        <v>0</v>
      </c>
      <c r="N220" s="20">
        <f t="shared" si="91"/>
        <v>0</v>
      </c>
      <c r="O220" s="20">
        <f t="shared" si="92"/>
        <v>0</v>
      </c>
      <c r="P220" s="20">
        <f t="shared" si="93"/>
        <v>0</v>
      </c>
    </row>
    <row r="221" spans="1:16" s="14" customFormat="1" ht="25.5" hidden="1" customHeight="1" x14ac:dyDescent="0.25">
      <c r="A221" s="33"/>
      <c r="B221" s="51"/>
      <c r="C221" s="52"/>
      <c r="D221" s="53"/>
      <c r="E221" s="19"/>
      <c r="F221" s="51"/>
      <c r="G221" s="53"/>
      <c r="H221" s="20"/>
      <c r="I221" s="20"/>
      <c r="J221" s="20">
        <f t="shared" si="89"/>
        <v>0</v>
      </c>
      <c r="K221" s="20"/>
      <c r="L221" s="20"/>
      <c r="M221" s="20">
        <f t="shared" si="90"/>
        <v>0</v>
      </c>
      <c r="N221" s="20">
        <f t="shared" si="91"/>
        <v>0</v>
      </c>
      <c r="O221" s="20">
        <f t="shared" si="92"/>
        <v>0</v>
      </c>
      <c r="P221" s="20">
        <f t="shared" si="93"/>
        <v>0</v>
      </c>
    </row>
    <row r="222" spans="1:16" s="14" customFormat="1" ht="25.5" hidden="1" customHeight="1" x14ac:dyDescent="0.25">
      <c r="A222" s="33"/>
      <c r="B222" s="51"/>
      <c r="C222" s="52"/>
      <c r="D222" s="53"/>
      <c r="E222" s="19"/>
      <c r="F222" s="51"/>
      <c r="G222" s="53"/>
      <c r="H222" s="20"/>
      <c r="I222" s="20"/>
      <c r="J222" s="20">
        <f t="shared" si="89"/>
        <v>0</v>
      </c>
      <c r="K222" s="20"/>
      <c r="L222" s="20"/>
      <c r="M222" s="20">
        <f t="shared" si="90"/>
        <v>0</v>
      </c>
      <c r="N222" s="20">
        <f t="shared" si="91"/>
        <v>0</v>
      </c>
      <c r="O222" s="20">
        <f t="shared" si="92"/>
        <v>0</v>
      </c>
      <c r="P222" s="20">
        <f t="shared" si="93"/>
        <v>0</v>
      </c>
    </row>
    <row r="223" spans="1:16" s="14" customFormat="1" ht="38.25" customHeight="1" x14ac:dyDescent="0.25">
      <c r="A223" s="33"/>
      <c r="B223" s="57" t="s">
        <v>145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9"/>
    </row>
    <row r="224" spans="1:16" s="14" customFormat="1" ht="25.5" customHeight="1" x14ac:dyDescent="0.25">
      <c r="A224" s="33"/>
      <c r="B224" s="54" t="s">
        <v>23</v>
      </c>
      <c r="C224" s="55"/>
      <c r="D224" s="56"/>
      <c r="E224" s="19"/>
      <c r="F224" s="51"/>
      <c r="G224" s="53"/>
      <c r="H224" s="20"/>
      <c r="I224" s="20"/>
      <c r="J224" s="20"/>
      <c r="K224" s="20"/>
      <c r="L224" s="20"/>
      <c r="M224" s="20"/>
      <c r="N224" s="20"/>
      <c r="O224" s="20"/>
      <c r="P224" s="20"/>
    </row>
    <row r="225" spans="1:16" s="14" customFormat="1" ht="129" customHeight="1" x14ac:dyDescent="0.25">
      <c r="A225" s="33">
        <v>1</v>
      </c>
      <c r="B225" s="51" t="s">
        <v>84</v>
      </c>
      <c r="C225" s="52"/>
      <c r="D225" s="53"/>
      <c r="E225" s="19" t="s">
        <v>49</v>
      </c>
      <c r="F225" s="51" t="s">
        <v>132</v>
      </c>
      <c r="G225" s="53"/>
      <c r="H225" s="20">
        <v>1</v>
      </c>
      <c r="I225" s="20"/>
      <c r="J225" s="20">
        <f t="shared" ref="J225:J232" si="94">H225+I225</f>
        <v>1</v>
      </c>
      <c r="K225" s="20">
        <v>1</v>
      </c>
      <c r="L225" s="20"/>
      <c r="M225" s="20">
        <f t="shared" ref="M225:M232" si="95">K225+L225</f>
        <v>1</v>
      </c>
      <c r="N225" s="20">
        <f t="shared" ref="N225:N232" si="96">K225-H225</f>
        <v>0</v>
      </c>
      <c r="O225" s="20">
        <f t="shared" ref="O225:O232" si="97">L225-I225</f>
        <v>0</v>
      </c>
      <c r="P225" s="20">
        <f t="shared" ref="P225:P232" si="98">M225-J225</f>
        <v>0</v>
      </c>
    </row>
    <row r="226" spans="1:16" s="14" customFormat="1" ht="25.5" hidden="1" customHeight="1" x14ac:dyDescent="0.25">
      <c r="A226" s="33"/>
      <c r="B226" s="51"/>
      <c r="C226" s="52"/>
      <c r="D226" s="53"/>
      <c r="E226" s="19"/>
      <c r="F226" s="51"/>
      <c r="G226" s="53"/>
      <c r="H226" s="20"/>
      <c r="I226" s="20"/>
      <c r="J226" s="20">
        <f t="shared" si="94"/>
        <v>0</v>
      </c>
      <c r="K226" s="20"/>
      <c r="L226" s="20"/>
      <c r="M226" s="20">
        <f t="shared" si="95"/>
        <v>0</v>
      </c>
      <c r="N226" s="20">
        <f t="shared" si="96"/>
        <v>0</v>
      </c>
      <c r="O226" s="20">
        <f t="shared" si="97"/>
        <v>0</v>
      </c>
      <c r="P226" s="20">
        <f t="shared" si="98"/>
        <v>0</v>
      </c>
    </row>
    <row r="227" spans="1:16" s="14" customFormat="1" ht="25.5" hidden="1" customHeight="1" x14ac:dyDescent="0.25">
      <c r="A227" s="33"/>
      <c r="B227" s="51"/>
      <c r="C227" s="52"/>
      <c r="D227" s="53"/>
      <c r="E227" s="19"/>
      <c r="F227" s="51"/>
      <c r="G227" s="53"/>
      <c r="H227" s="20"/>
      <c r="I227" s="20"/>
      <c r="J227" s="20">
        <f t="shared" si="94"/>
        <v>0</v>
      </c>
      <c r="K227" s="20"/>
      <c r="L227" s="20"/>
      <c r="M227" s="20">
        <f t="shared" si="95"/>
        <v>0</v>
      </c>
      <c r="N227" s="20">
        <f t="shared" si="96"/>
        <v>0</v>
      </c>
      <c r="O227" s="20">
        <f t="shared" si="97"/>
        <v>0</v>
      </c>
      <c r="P227" s="20">
        <f t="shared" si="98"/>
        <v>0</v>
      </c>
    </row>
    <row r="228" spans="1:16" s="14" customFormat="1" ht="25.5" hidden="1" customHeight="1" x14ac:dyDescent="0.25">
      <c r="A228" s="33"/>
      <c r="B228" s="51"/>
      <c r="C228" s="52"/>
      <c r="D228" s="53"/>
      <c r="E228" s="19"/>
      <c r="F228" s="51"/>
      <c r="G228" s="53"/>
      <c r="H228" s="20"/>
      <c r="I228" s="20"/>
      <c r="J228" s="20">
        <f t="shared" si="94"/>
        <v>0</v>
      </c>
      <c r="K228" s="20"/>
      <c r="L228" s="20"/>
      <c r="M228" s="20">
        <f t="shared" si="95"/>
        <v>0</v>
      </c>
      <c r="N228" s="20">
        <f t="shared" si="96"/>
        <v>0</v>
      </c>
      <c r="O228" s="20">
        <f t="shared" si="97"/>
        <v>0</v>
      </c>
      <c r="P228" s="20">
        <f t="shared" si="98"/>
        <v>0</v>
      </c>
    </row>
    <row r="229" spans="1:16" s="14" customFormat="1" ht="25.5" hidden="1" customHeight="1" x14ac:dyDescent="0.25">
      <c r="A229" s="33"/>
      <c r="B229" s="51"/>
      <c r="C229" s="52"/>
      <c r="D229" s="53"/>
      <c r="E229" s="19"/>
      <c r="F229" s="51"/>
      <c r="G229" s="53"/>
      <c r="H229" s="20"/>
      <c r="I229" s="20"/>
      <c r="J229" s="20">
        <f t="shared" si="94"/>
        <v>0</v>
      </c>
      <c r="K229" s="20"/>
      <c r="L229" s="20"/>
      <c r="M229" s="20">
        <f t="shared" si="95"/>
        <v>0</v>
      </c>
      <c r="N229" s="20">
        <f t="shared" si="96"/>
        <v>0</v>
      </c>
      <c r="O229" s="20">
        <f t="shared" si="97"/>
        <v>0</v>
      </c>
      <c r="P229" s="20">
        <f t="shared" si="98"/>
        <v>0</v>
      </c>
    </row>
    <row r="230" spans="1:16" s="14" customFormat="1" ht="25.5" hidden="1" customHeight="1" x14ac:dyDescent="0.25">
      <c r="A230" s="33"/>
      <c r="B230" s="51"/>
      <c r="C230" s="52"/>
      <c r="D230" s="53"/>
      <c r="E230" s="19"/>
      <c r="F230" s="51"/>
      <c r="G230" s="53"/>
      <c r="H230" s="20"/>
      <c r="I230" s="20"/>
      <c r="J230" s="20">
        <f t="shared" si="94"/>
        <v>0</v>
      </c>
      <c r="K230" s="20"/>
      <c r="L230" s="20"/>
      <c r="M230" s="20">
        <f t="shared" si="95"/>
        <v>0</v>
      </c>
      <c r="N230" s="20">
        <f t="shared" si="96"/>
        <v>0</v>
      </c>
      <c r="O230" s="20">
        <f t="shared" si="97"/>
        <v>0</v>
      </c>
      <c r="P230" s="20">
        <f t="shared" si="98"/>
        <v>0</v>
      </c>
    </row>
    <row r="231" spans="1:16" s="14" customFormat="1" ht="25.5" hidden="1" customHeight="1" x14ac:dyDescent="0.25">
      <c r="A231" s="33"/>
      <c r="B231" s="51"/>
      <c r="C231" s="52"/>
      <c r="D231" s="53"/>
      <c r="E231" s="19"/>
      <c r="F231" s="51"/>
      <c r="G231" s="53"/>
      <c r="H231" s="20"/>
      <c r="I231" s="20"/>
      <c r="J231" s="20">
        <f t="shared" si="94"/>
        <v>0</v>
      </c>
      <c r="K231" s="20"/>
      <c r="L231" s="20"/>
      <c r="M231" s="20">
        <f t="shared" si="95"/>
        <v>0</v>
      </c>
      <c r="N231" s="20">
        <f t="shared" si="96"/>
        <v>0</v>
      </c>
      <c r="O231" s="20">
        <f t="shared" si="97"/>
        <v>0</v>
      </c>
      <c r="P231" s="20">
        <f t="shared" si="98"/>
        <v>0</v>
      </c>
    </row>
    <row r="232" spans="1:16" s="14" customFormat="1" ht="25.5" hidden="1" customHeight="1" x14ac:dyDescent="0.25">
      <c r="A232" s="33"/>
      <c r="B232" s="51"/>
      <c r="C232" s="52"/>
      <c r="D232" s="53"/>
      <c r="E232" s="19"/>
      <c r="F232" s="51"/>
      <c r="G232" s="53"/>
      <c r="H232" s="20"/>
      <c r="I232" s="20"/>
      <c r="J232" s="20">
        <f t="shared" si="94"/>
        <v>0</v>
      </c>
      <c r="K232" s="20"/>
      <c r="L232" s="20"/>
      <c r="M232" s="20">
        <f t="shared" si="95"/>
        <v>0</v>
      </c>
      <c r="N232" s="20">
        <f t="shared" si="96"/>
        <v>0</v>
      </c>
      <c r="O232" s="20">
        <f t="shared" si="97"/>
        <v>0</v>
      </c>
      <c r="P232" s="20">
        <f t="shared" si="98"/>
        <v>0</v>
      </c>
    </row>
    <row r="233" spans="1:16" s="14" customFormat="1" ht="35.25" customHeight="1" x14ac:dyDescent="0.25">
      <c r="A233" s="33"/>
      <c r="B233" s="57" t="s">
        <v>137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9"/>
    </row>
    <row r="234" spans="1:16" s="14" customFormat="1" ht="25.5" customHeight="1" x14ac:dyDescent="0.25">
      <c r="A234" s="33"/>
      <c r="B234" s="54" t="s">
        <v>24</v>
      </c>
      <c r="C234" s="55"/>
      <c r="D234" s="56"/>
      <c r="E234" s="19"/>
      <c r="F234" s="51"/>
      <c r="G234" s="53"/>
      <c r="H234" s="20"/>
      <c r="I234" s="20"/>
      <c r="J234" s="20"/>
      <c r="K234" s="20"/>
      <c r="L234" s="20"/>
      <c r="M234" s="20"/>
      <c r="N234" s="20"/>
      <c r="O234" s="20"/>
      <c r="P234" s="20"/>
    </row>
    <row r="235" spans="1:16" s="14" customFormat="1" ht="36.75" customHeight="1" x14ac:dyDescent="0.25">
      <c r="A235" s="33">
        <v>1</v>
      </c>
      <c r="B235" s="51" t="s">
        <v>85</v>
      </c>
      <c r="C235" s="52"/>
      <c r="D235" s="53"/>
      <c r="E235" s="19" t="s">
        <v>53</v>
      </c>
      <c r="F235" s="51" t="s">
        <v>86</v>
      </c>
      <c r="G235" s="53"/>
      <c r="H235" s="20">
        <f>H215/H225</f>
        <v>31792</v>
      </c>
      <c r="I235" s="20">
        <f>I215/H225</f>
        <v>1063427</v>
      </c>
      <c r="J235" s="20">
        <f t="shared" ref="J235:J242" si="99">H235+I235</f>
        <v>1095219</v>
      </c>
      <c r="K235" s="30">
        <f>K215/K225</f>
        <v>31792</v>
      </c>
      <c r="L235" s="30">
        <f>L215/K225</f>
        <v>1063426.6599999999</v>
      </c>
      <c r="M235" s="30">
        <f t="shared" ref="M235:M242" si="100">K235+L235</f>
        <v>1095218.6599999999</v>
      </c>
      <c r="N235" s="30">
        <f t="shared" ref="N235:N242" si="101">K235-H235</f>
        <v>0</v>
      </c>
      <c r="O235" s="30">
        <f t="shared" ref="O235:O242" si="102">L235-I235</f>
        <v>-0.34000000008381903</v>
      </c>
      <c r="P235" s="30">
        <f t="shared" ref="P235:P242" si="103">M235-J235</f>
        <v>-0.34000000008381903</v>
      </c>
    </row>
    <row r="236" spans="1:16" s="14" customFormat="1" ht="25.5" hidden="1" customHeight="1" x14ac:dyDescent="0.25">
      <c r="A236" s="33"/>
      <c r="B236" s="51"/>
      <c r="C236" s="52"/>
      <c r="D236" s="53"/>
      <c r="E236" s="19"/>
      <c r="F236" s="51"/>
      <c r="G236" s="53"/>
      <c r="H236" s="20"/>
      <c r="I236" s="20"/>
      <c r="J236" s="20">
        <f t="shared" si="99"/>
        <v>0</v>
      </c>
      <c r="K236" s="20"/>
      <c r="L236" s="20"/>
      <c r="M236" s="20">
        <f t="shared" si="100"/>
        <v>0</v>
      </c>
      <c r="N236" s="20">
        <f t="shared" si="101"/>
        <v>0</v>
      </c>
      <c r="O236" s="20">
        <f t="shared" si="102"/>
        <v>0</v>
      </c>
      <c r="P236" s="20">
        <f t="shared" si="103"/>
        <v>0</v>
      </c>
    </row>
    <row r="237" spans="1:16" s="14" customFormat="1" ht="25.5" hidden="1" customHeight="1" x14ac:dyDescent="0.25">
      <c r="A237" s="33"/>
      <c r="B237" s="51"/>
      <c r="C237" s="52"/>
      <c r="D237" s="53"/>
      <c r="E237" s="19"/>
      <c r="F237" s="51"/>
      <c r="G237" s="53"/>
      <c r="H237" s="20"/>
      <c r="I237" s="20"/>
      <c r="J237" s="20">
        <f t="shared" si="99"/>
        <v>0</v>
      </c>
      <c r="K237" s="20"/>
      <c r="L237" s="20"/>
      <c r="M237" s="20">
        <f t="shared" si="100"/>
        <v>0</v>
      </c>
      <c r="N237" s="20">
        <f t="shared" si="101"/>
        <v>0</v>
      </c>
      <c r="O237" s="20">
        <f t="shared" si="102"/>
        <v>0</v>
      </c>
      <c r="P237" s="20">
        <f t="shared" si="103"/>
        <v>0</v>
      </c>
    </row>
    <row r="238" spans="1:16" s="14" customFormat="1" ht="25.5" hidden="1" customHeight="1" x14ac:dyDescent="0.25">
      <c r="A238" s="33"/>
      <c r="B238" s="51"/>
      <c r="C238" s="52"/>
      <c r="D238" s="53"/>
      <c r="E238" s="19"/>
      <c r="F238" s="51"/>
      <c r="G238" s="53"/>
      <c r="H238" s="20"/>
      <c r="I238" s="20"/>
      <c r="J238" s="20">
        <f t="shared" si="99"/>
        <v>0</v>
      </c>
      <c r="K238" s="20"/>
      <c r="L238" s="20"/>
      <c r="M238" s="20">
        <f t="shared" si="100"/>
        <v>0</v>
      </c>
      <c r="N238" s="20">
        <f t="shared" si="101"/>
        <v>0</v>
      </c>
      <c r="O238" s="20">
        <f t="shared" si="102"/>
        <v>0</v>
      </c>
      <c r="P238" s="20">
        <f t="shared" si="103"/>
        <v>0</v>
      </c>
    </row>
    <row r="239" spans="1:16" s="14" customFormat="1" ht="25.5" hidden="1" customHeight="1" x14ac:dyDescent="0.25">
      <c r="A239" s="33"/>
      <c r="B239" s="51"/>
      <c r="C239" s="52"/>
      <c r="D239" s="53"/>
      <c r="E239" s="19"/>
      <c r="F239" s="51"/>
      <c r="G239" s="53"/>
      <c r="H239" s="20"/>
      <c r="I239" s="20"/>
      <c r="J239" s="20">
        <f t="shared" si="99"/>
        <v>0</v>
      </c>
      <c r="K239" s="20"/>
      <c r="L239" s="20"/>
      <c r="M239" s="20">
        <f t="shared" si="100"/>
        <v>0</v>
      </c>
      <c r="N239" s="20">
        <f t="shared" si="101"/>
        <v>0</v>
      </c>
      <c r="O239" s="20">
        <f t="shared" si="102"/>
        <v>0</v>
      </c>
      <c r="P239" s="20">
        <f t="shared" si="103"/>
        <v>0</v>
      </c>
    </row>
    <row r="240" spans="1:16" s="14" customFormat="1" ht="25.5" hidden="1" customHeight="1" x14ac:dyDescent="0.25">
      <c r="A240" s="33"/>
      <c r="B240" s="51"/>
      <c r="C240" s="52"/>
      <c r="D240" s="53"/>
      <c r="E240" s="19"/>
      <c r="F240" s="51"/>
      <c r="G240" s="53"/>
      <c r="H240" s="20"/>
      <c r="I240" s="20"/>
      <c r="J240" s="20">
        <f t="shared" si="99"/>
        <v>0</v>
      </c>
      <c r="K240" s="20"/>
      <c r="L240" s="20"/>
      <c r="M240" s="20">
        <f t="shared" si="100"/>
        <v>0</v>
      </c>
      <c r="N240" s="20">
        <f t="shared" si="101"/>
        <v>0</v>
      </c>
      <c r="O240" s="20">
        <f t="shared" si="102"/>
        <v>0</v>
      </c>
      <c r="P240" s="20">
        <f t="shared" si="103"/>
        <v>0</v>
      </c>
    </row>
    <row r="241" spans="1:16" s="14" customFormat="1" ht="25.5" hidden="1" customHeight="1" x14ac:dyDescent="0.25">
      <c r="A241" s="33"/>
      <c r="B241" s="51"/>
      <c r="C241" s="52"/>
      <c r="D241" s="53"/>
      <c r="E241" s="19"/>
      <c r="F241" s="51"/>
      <c r="G241" s="53"/>
      <c r="H241" s="20"/>
      <c r="I241" s="20"/>
      <c r="J241" s="20">
        <f t="shared" si="99"/>
        <v>0</v>
      </c>
      <c r="K241" s="20"/>
      <c r="L241" s="20"/>
      <c r="M241" s="20">
        <f t="shared" si="100"/>
        <v>0</v>
      </c>
      <c r="N241" s="20">
        <f t="shared" si="101"/>
        <v>0</v>
      </c>
      <c r="O241" s="20">
        <f t="shared" si="102"/>
        <v>0</v>
      </c>
      <c r="P241" s="20">
        <f t="shared" si="103"/>
        <v>0</v>
      </c>
    </row>
    <row r="242" spans="1:16" s="14" customFormat="1" ht="25.5" hidden="1" customHeight="1" x14ac:dyDescent="0.25">
      <c r="A242" s="33"/>
      <c r="B242" s="51"/>
      <c r="C242" s="52"/>
      <c r="D242" s="53"/>
      <c r="E242" s="19"/>
      <c r="F242" s="51"/>
      <c r="G242" s="53"/>
      <c r="H242" s="20"/>
      <c r="I242" s="20"/>
      <c r="J242" s="20">
        <f t="shared" si="99"/>
        <v>0</v>
      </c>
      <c r="K242" s="20"/>
      <c r="L242" s="20"/>
      <c r="M242" s="20">
        <f t="shared" si="100"/>
        <v>0</v>
      </c>
      <c r="N242" s="20">
        <f t="shared" si="101"/>
        <v>0</v>
      </c>
      <c r="O242" s="20">
        <f t="shared" si="102"/>
        <v>0</v>
      </c>
      <c r="P242" s="20">
        <f t="shared" si="103"/>
        <v>0</v>
      </c>
    </row>
    <row r="243" spans="1:16" s="14" customFormat="1" ht="38.25" customHeight="1" x14ac:dyDescent="0.25">
      <c r="A243" s="33"/>
      <c r="B243" s="57" t="s">
        <v>146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9"/>
    </row>
    <row r="244" spans="1:16" s="14" customFormat="1" ht="25.5" customHeight="1" x14ac:dyDescent="0.25">
      <c r="A244" s="33"/>
      <c r="B244" s="54" t="s">
        <v>25</v>
      </c>
      <c r="C244" s="55"/>
      <c r="D244" s="56"/>
      <c r="E244" s="19"/>
      <c r="F244" s="51"/>
      <c r="G244" s="53"/>
      <c r="H244" s="20"/>
      <c r="I244" s="20"/>
      <c r="J244" s="20"/>
      <c r="K244" s="20"/>
      <c r="L244" s="20"/>
      <c r="M244" s="20"/>
      <c r="N244" s="20"/>
      <c r="O244" s="20"/>
      <c r="P244" s="20"/>
    </row>
    <row r="245" spans="1:16" s="14" customFormat="1" ht="42" customHeight="1" x14ac:dyDescent="0.25">
      <c r="A245" s="33">
        <v>1</v>
      </c>
      <c r="B245" s="51" t="s">
        <v>149</v>
      </c>
      <c r="C245" s="52"/>
      <c r="D245" s="53"/>
      <c r="E245" s="19" t="s">
        <v>62</v>
      </c>
      <c r="F245" s="51" t="s">
        <v>86</v>
      </c>
      <c r="G245" s="53"/>
      <c r="H245" s="20">
        <v>100</v>
      </c>
      <c r="I245" s="20"/>
      <c r="J245" s="20">
        <f t="shared" ref="J245:J252" si="104">H245+I245</f>
        <v>100</v>
      </c>
      <c r="K245" s="20">
        <v>100</v>
      </c>
      <c r="L245" s="20"/>
      <c r="M245" s="20">
        <f t="shared" ref="M245:M252" si="105">K245+L245</f>
        <v>100</v>
      </c>
      <c r="N245" s="20">
        <f t="shared" ref="N245:N252" si="106">K245-H245</f>
        <v>0</v>
      </c>
      <c r="O245" s="20">
        <f t="shared" ref="O245:O252" si="107">L245-I245</f>
        <v>0</v>
      </c>
      <c r="P245" s="20">
        <f t="shared" ref="P245:P252" si="108">M245-J245</f>
        <v>0</v>
      </c>
    </row>
    <row r="246" spans="1:16" s="14" customFormat="1" ht="25.5" hidden="1" customHeight="1" x14ac:dyDescent="0.25">
      <c r="A246" s="33"/>
      <c r="B246" s="51"/>
      <c r="C246" s="52"/>
      <c r="D246" s="53"/>
      <c r="E246" s="19"/>
      <c r="F246" s="51"/>
      <c r="G246" s="53"/>
      <c r="H246" s="20"/>
      <c r="I246" s="20"/>
      <c r="J246" s="20">
        <f t="shared" si="104"/>
        <v>0</v>
      </c>
      <c r="K246" s="20"/>
      <c r="L246" s="20"/>
      <c r="M246" s="20">
        <f t="shared" si="105"/>
        <v>0</v>
      </c>
      <c r="N246" s="20">
        <f t="shared" si="106"/>
        <v>0</v>
      </c>
      <c r="O246" s="20">
        <f t="shared" si="107"/>
        <v>0</v>
      </c>
      <c r="P246" s="20">
        <f t="shared" si="108"/>
        <v>0</v>
      </c>
    </row>
    <row r="247" spans="1:16" s="14" customFormat="1" ht="25.5" hidden="1" customHeight="1" x14ac:dyDescent="0.25">
      <c r="A247" s="33"/>
      <c r="B247" s="51"/>
      <c r="C247" s="52"/>
      <c r="D247" s="53"/>
      <c r="E247" s="19"/>
      <c r="F247" s="51"/>
      <c r="G247" s="53"/>
      <c r="H247" s="20"/>
      <c r="I247" s="20"/>
      <c r="J247" s="20">
        <f t="shared" si="104"/>
        <v>0</v>
      </c>
      <c r="K247" s="20"/>
      <c r="L247" s="20"/>
      <c r="M247" s="20">
        <f t="shared" si="105"/>
        <v>0</v>
      </c>
      <c r="N247" s="20">
        <f t="shared" si="106"/>
        <v>0</v>
      </c>
      <c r="O247" s="20">
        <f t="shared" si="107"/>
        <v>0</v>
      </c>
      <c r="P247" s="20">
        <f t="shared" si="108"/>
        <v>0</v>
      </c>
    </row>
    <row r="248" spans="1:16" s="14" customFormat="1" ht="25.5" hidden="1" customHeight="1" x14ac:dyDescent="0.25">
      <c r="A248" s="33"/>
      <c r="B248" s="51"/>
      <c r="C248" s="52"/>
      <c r="D248" s="53"/>
      <c r="E248" s="19"/>
      <c r="F248" s="51"/>
      <c r="G248" s="53"/>
      <c r="H248" s="20"/>
      <c r="I248" s="20"/>
      <c r="J248" s="20">
        <f t="shared" si="104"/>
        <v>0</v>
      </c>
      <c r="K248" s="20"/>
      <c r="L248" s="20"/>
      <c r="M248" s="20">
        <f t="shared" si="105"/>
        <v>0</v>
      </c>
      <c r="N248" s="20">
        <f t="shared" si="106"/>
        <v>0</v>
      </c>
      <c r="O248" s="20">
        <f t="shared" si="107"/>
        <v>0</v>
      </c>
      <c r="P248" s="20">
        <f t="shared" si="108"/>
        <v>0</v>
      </c>
    </row>
    <row r="249" spans="1:16" s="14" customFormat="1" ht="25.5" hidden="1" customHeight="1" x14ac:dyDescent="0.25">
      <c r="A249" s="33"/>
      <c r="B249" s="51"/>
      <c r="C249" s="52"/>
      <c r="D249" s="53"/>
      <c r="E249" s="19"/>
      <c r="F249" s="51"/>
      <c r="G249" s="53"/>
      <c r="H249" s="20"/>
      <c r="I249" s="20"/>
      <c r="J249" s="20">
        <f t="shared" si="104"/>
        <v>0</v>
      </c>
      <c r="K249" s="20"/>
      <c r="L249" s="20"/>
      <c r="M249" s="20">
        <f t="shared" si="105"/>
        <v>0</v>
      </c>
      <c r="N249" s="20">
        <f t="shared" si="106"/>
        <v>0</v>
      </c>
      <c r="O249" s="20">
        <f t="shared" si="107"/>
        <v>0</v>
      </c>
      <c r="P249" s="20">
        <f t="shared" si="108"/>
        <v>0</v>
      </c>
    </row>
    <row r="250" spans="1:16" s="14" customFormat="1" ht="25.5" hidden="1" customHeight="1" x14ac:dyDescent="0.25">
      <c r="A250" s="33"/>
      <c r="B250" s="51"/>
      <c r="C250" s="52"/>
      <c r="D250" s="53"/>
      <c r="E250" s="19"/>
      <c r="F250" s="51"/>
      <c r="G250" s="53"/>
      <c r="H250" s="20"/>
      <c r="I250" s="20"/>
      <c r="J250" s="20">
        <f t="shared" si="104"/>
        <v>0</v>
      </c>
      <c r="K250" s="20"/>
      <c r="L250" s="20"/>
      <c r="M250" s="20">
        <f t="shared" si="105"/>
        <v>0</v>
      </c>
      <c r="N250" s="20">
        <f t="shared" si="106"/>
        <v>0</v>
      </c>
      <c r="O250" s="20">
        <f t="shared" si="107"/>
        <v>0</v>
      </c>
      <c r="P250" s="20">
        <f t="shared" si="108"/>
        <v>0</v>
      </c>
    </row>
    <row r="251" spans="1:16" s="14" customFormat="1" ht="25.5" hidden="1" customHeight="1" x14ac:dyDescent="0.25">
      <c r="A251" s="33"/>
      <c r="B251" s="51"/>
      <c r="C251" s="52"/>
      <c r="D251" s="53"/>
      <c r="E251" s="19"/>
      <c r="F251" s="51"/>
      <c r="G251" s="53"/>
      <c r="H251" s="20"/>
      <c r="I251" s="20"/>
      <c r="J251" s="20">
        <f t="shared" si="104"/>
        <v>0</v>
      </c>
      <c r="K251" s="20"/>
      <c r="L251" s="20"/>
      <c r="M251" s="20">
        <f t="shared" si="105"/>
        <v>0</v>
      </c>
      <c r="N251" s="20">
        <f t="shared" si="106"/>
        <v>0</v>
      </c>
      <c r="O251" s="20">
        <f t="shared" si="107"/>
        <v>0</v>
      </c>
      <c r="P251" s="20">
        <f t="shared" si="108"/>
        <v>0</v>
      </c>
    </row>
    <row r="252" spans="1:16" s="14" customFormat="1" ht="25.5" hidden="1" customHeight="1" x14ac:dyDescent="0.25">
      <c r="A252" s="33"/>
      <c r="B252" s="51"/>
      <c r="C252" s="52"/>
      <c r="D252" s="53"/>
      <c r="E252" s="19"/>
      <c r="F252" s="51"/>
      <c r="G252" s="53"/>
      <c r="H252" s="20"/>
      <c r="I252" s="20"/>
      <c r="J252" s="20">
        <f t="shared" si="104"/>
        <v>0</v>
      </c>
      <c r="K252" s="20"/>
      <c r="L252" s="20"/>
      <c r="M252" s="20">
        <f t="shared" si="105"/>
        <v>0</v>
      </c>
      <c r="N252" s="20">
        <f t="shared" si="106"/>
        <v>0</v>
      </c>
      <c r="O252" s="20">
        <f t="shared" si="107"/>
        <v>0</v>
      </c>
      <c r="P252" s="20">
        <f t="shared" si="108"/>
        <v>0</v>
      </c>
    </row>
    <row r="253" spans="1:16" s="14" customFormat="1" ht="38.25" customHeight="1" x14ac:dyDescent="0.25">
      <c r="A253" s="33"/>
      <c r="B253" s="57" t="s">
        <v>142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9"/>
    </row>
    <row r="254" spans="1:16" s="14" customFormat="1" ht="45.75" customHeight="1" x14ac:dyDescent="0.25">
      <c r="A254" s="33"/>
      <c r="B254" s="57" t="s">
        <v>143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9"/>
    </row>
    <row r="255" spans="1:16" s="14" customFormat="1" ht="25.5" customHeight="1" x14ac:dyDescent="0.25">
      <c r="A255" s="33"/>
      <c r="B255" s="60" t="s">
        <v>133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2"/>
    </row>
    <row r="256" spans="1:16" s="14" customFormat="1" ht="25.5" customHeight="1" x14ac:dyDescent="0.25">
      <c r="A256" s="33"/>
      <c r="B256" s="54" t="s">
        <v>22</v>
      </c>
      <c r="C256" s="55"/>
      <c r="D256" s="56"/>
      <c r="E256" s="19"/>
      <c r="F256" s="51"/>
      <c r="G256" s="53"/>
      <c r="H256" s="20"/>
      <c r="I256" s="20"/>
      <c r="J256" s="20"/>
      <c r="K256" s="20"/>
      <c r="L256" s="20"/>
      <c r="M256" s="20"/>
      <c r="N256" s="20"/>
      <c r="O256" s="20"/>
      <c r="P256" s="20"/>
    </row>
    <row r="257" spans="1:16" s="14" customFormat="1" ht="105.75" customHeight="1" x14ac:dyDescent="0.25">
      <c r="A257" s="33">
        <v>1</v>
      </c>
      <c r="B257" s="51" t="s">
        <v>87</v>
      </c>
      <c r="C257" s="52"/>
      <c r="D257" s="53"/>
      <c r="E257" s="27" t="s">
        <v>53</v>
      </c>
      <c r="F257" s="51" t="s">
        <v>132</v>
      </c>
      <c r="G257" s="53"/>
      <c r="H257" s="20">
        <f>H46</f>
        <v>769157</v>
      </c>
      <c r="I257" s="20">
        <f>I46</f>
        <v>1688949</v>
      </c>
      <c r="J257" s="20">
        <f t="shared" ref="J257:J264" si="109">H257+I257</f>
        <v>2458106</v>
      </c>
      <c r="K257" s="37">
        <f>K46</f>
        <v>769156.07</v>
      </c>
      <c r="L257" s="37">
        <f>L46</f>
        <v>1688948.0499999998</v>
      </c>
      <c r="M257" s="30">
        <f t="shared" ref="M257:M264" si="110">K257+L257</f>
        <v>2458104.1199999996</v>
      </c>
      <c r="N257" s="30">
        <f t="shared" ref="N257:N264" si="111">K257-H257</f>
        <v>-0.93000000005122274</v>
      </c>
      <c r="O257" s="30">
        <f t="shared" ref="O257:O264" si="112">L257-I257</f>
        <v>-0.95000000018626451</v>
      </c>
      <c r="P257" s="30">
        <f t="shared" ref="P257:P264" si="113">M257-J257</f>
        <v>-1.8800000003539026</v>
      </c>
    </row>
    <row r="258" spans="1:16" s="14" customFormat="1" ht="25.5" hidden="1" customHeight="1" x14ac:dyDescent="0.25">
      <c r="A258" s="33"/>
      <c r="B258" s="51"/>
      <c r="C258" s="52"/>
      <c r="D258" s="53"/>
      <c r="E258" s="19"/>
      <c r="F258" s="51"/>
      <c r="G258" s="53"/>
      <c r="H258" s="20"/>
      <c r="I258" s="20"/>
      <c r="J258" s="20">
        <f t="shared" si="109"/>
        <v>0</v>
      </c>
      <c r="K258" s="36">
        <f t="shared" ref="K258:K264" si="114">K46</f>
        <v>769156.07</v>
      </c>
      <c r="L258" s="20"/>
      <c r="M258" s="20">
        <f t="shared" si="110"/>
        <v>769156.07</v>
      </c>
      <c r="N258" s="20">
        <f t="shared" si="111"/>
        <v>769156.07</v>
      </c>
      <c r="O258" s="20">
        <f t="shared" si="112"/>
        <v>0</v>
      </c>
      <c r="P258" s="20">
        <f t="shared" si="113"/>
        <v>769156.07</v>
      </c>
    </row>
    <row r="259" spans="1:16" s="14" customFormat="1" ht="25.5" hidden="1" customHeight="1" x14ac:dyDescent="0.25">
      <c r="A259" s="33"/>
      <c r="B259" s="51"/>
      <c r="C259" s="52"/>
      <c r="D259" s="53"/>
      <c r="E259" s="19"/>
      <c r="F259" s="51"/>
      <c r="G259" s="53"/>
      <c r="H259" s="20"/>
      <c r="I259" s="20"/>
      <c r="J259" s="20">
        <f t="shared" si="109"/>
        <v>0</v>
      </c>
      <c r="K259" s="36">
        <f t="shared" si="114"/>
        <v>205187222.88999999</v>
      </c>
      <c r="L259" s="20"/>
      <c r="M259" s="20">
        <f t="shared" si="110"/>
        <v>205187222.88999999</v>
      </c>
      <c r="N259" s="20">
        <f t="shared" si="111"/>
        <v>205187222.88999999</v>
      </c>
      <c r="O259" s="20">
        <f t="shared" si="112"/>
        <v>0</v>
      </c>
      <c r="P259" s="20">
        <f t="shared" si="113"/>
        <v>205187222.88999999</v>
      </c>
    </row>
    <row r="260" spans="1:16" s="14" customFormat="1" ht="25.5" hidden="1" customHeight="1" x14ac:dyDescent="0.25">
      <c r="A260" s="33"/>
      <c r="B260" s="51"/>
      <c r="C260" s="52"/>
      <c r="D260" s="53"/>
      <c r="E260" s="19"/>
      <c r="F260" s="51"/>
      <c r="G260" s="53"/>
      <c r="H260" s="20"/>
      <c r="I260" s="20"/>
      <c r="J260" s="20">
        <f t="shared" si="109"/>
        <v>0</v>
      </c>
      <c r="K260" s="36">
        <f t="shared" si="114"/>
        <v>0</v>
      </c>
      <c r="L260" s="20"/>
      <c r="M260" s="20">
        <f t="shared" si="110"/>
        <v>0</v>
      </c>
      <c r="N260" s="20">
        <f t="shared" si="111"/>
        <v>0</v>
      </c>
      <c r="O260" s="20">
        <f t="shared" si="112"/>
        <v>0</v>
      </c>
      <c r="P260" s="20">
        <f t="shared" si="113"/>
        <v>0</v>
      </c>
    </row>
    <row r="261" spans="1:16" s="14" customFormat="1" ht="25.5" hidden="1" customHeight="1" x14ac:dyDescent="0.25">
      <c r="A261" s="33"/>
      <c r="B261" s="51"/>
      <c r="C261" s="52"/>
      <c r="D261" s="53"/>
      <c r="E261" s="19"/>
      <c r="F261" s="51"/>
      <c r="G261" s="53"/>
      <c r="H261" s="20"/>
      <c r="I261" s="20"/>
      <c r="J261" s="20">
        <f t="shared" si="109"/>
        <v>0</v>
      </c>
      <c r="K261" s="36">
        <f t="shared" si="114"/>
        <v>0</v>
      </c>
      <c r="L261" s="20"/>
      <c r="M261" s="20">
        <f t="shared" si="110"/>
        <v>0</v>
      </c>
      <c r="N261" s="20">
        <f t="shared" si="111"/>
        <v>0</v>
      </c>
      <c r="O261" s="20">
        <f t="shared" si="112"/>
        <v>0</v>
      </c>
      <c r="P261" s="20">
        <f t="shared" si="113"/>
        <v>0</v>
      </c>
    </row>
    <row r="262" spans="1:16" s="14" customFormat="1" ht="25.5" hidden="1" customHeight="1" x14ac:dyDescent="0.25">
      <c r="A262" s="33"/>
      <c r="B262" s="51"/>
      <c r="C262" s="52"/>
      <c r="D262" s="53"/>
      <c r="E262" s="19"/>
      <c r="F262" s="51"/>
      <c r="G262" s="53"/>
      <c r="H262" s="20"/>
      <c r="I262" s="20"/>
      <c r="J262" s="20">
        <f t="shared" si="109"/>
        <v>0</v>
      </c>
      <c r="K262" s="36">
        <f t="shared" si="114"/>
        <v>0</v>
      </c>
      <c r="L262" s="20"/>
      <c r="M262" s="20">
        <f t="shared" si="110"/>
        <v>0</v>
      </c>
      <c r="N262" s="20">
        <f t="shared" si="111"/>
        <v>0</v>
      </c>
      <c r="O262" s="20">
        <f t="shared" si="112"/>
        <v>0</v>
      </c>
      <c r="P262" s="20">
        <f t="shared" si="113"/>
        <v>0</v>
      </c>
    </row>
    <row r="263" spans="1:16" s="14" customFormat="1" ht="25.5" hidden="1" customHeight="1" x14ac:dyDescent="0.25">
      <c r="A263" s="33"/>
      <c r="B263" s="51"/>
      <c r="C263" s="52"/>
      <c r="D263" s="53"/>
      <c r="E263" s="19"/>
      <c r="F263" s="51"/>
      <c r="G263" s="53"/>
      <c r="H263" s="20"/>
      <c r="I263" s="20"/>
      <c r="J263" s="20">
        <f t="shared" si="109"/>
        <v>0</v>
      </c>
      <c r="K263" s="36">
        <f t="shared" si="114"/>
        <v>0</v>
      </c>
      <c r="L263" s="20"/>
      <c r="M263" s="20">
        <f t="shared" si="110"/>
        <v>0</v>
      </c>
      <c r="N263" s="20">
        <f t="shared" si="111"/>
        <v>0</v>
      </c>
      <c r="O263" s="20">
        <f t="shared" si="112"/>
        <v>0</v>
      </c>
      <c r="P263" s="20">
        <f t="shared" si="113"/>
        <v>0</v>
      </c>
    </row>
    <row r="264" spans="1:16" s="14" customFormat="1" ht="25.5" hidden="1" customHeight="1" x14ac:dyDescent="0.25">
      <c r="A264" s="33"/>
      <c r="B264" s="51"/>
      <c r="C264" s="52"/>
      <c r="D264" s="53"/>
      <c r="E264" s="19"/>
      <c r="F264" s="51"/>
      <c r="G264" s="53"/>
      <c r="H264" s="20"/>
      <c r="I264" s="20"/>
      <c r="J264" s="20">
        <f t="shared" si="109"/>
        <v>0</v>
      </c>
      <c r="K264" s="36">
        <f t="shared" si="114"/>
        <v>0</v>
      </c>
      <c r="L264" s="20"/>
      <c r="M264" s="20">
        <f t="shared" si="110"/>
        <v>0</v>
      </c>
      <c r="N264" s="20">
        <f t="shared" si="111"/>
        <v>0</v>
      </c>
      <c r="O264" s="20">
        <f t="shared" si="112"/>
        <v>0</v>
      </c>
      <c r="P264" s="20">
        <f t="shared" si="113"/>
        <v>0</v>
      </c>
    </row>
    <row r="265" spans="1:16" s="14" customFormat="1" ht="53.25" customHeight="1" x14ac:dyDescent="0.25">
      <c r="A265" s="33"/>
      <c r="B265" s="57" t="s">
        <v>135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9"/>
    </row>
    <row r="266" spans="1:16" s="14" customFormat="1" ht="25.5" customHeight="1" x14ac:dyDescent="0.25">
      <c r="A266" s="33"/>
      <c r="B266" s="54" t="s">
        <v>23</v>
      </c>
      <c r="C266" s="55"/>
      <c r="D266" s="56"/>
      <c r="E266" s="19"/>
      <c r="F266" s="51"/>
      <c r="G266" s="53"/>
      <c r="H266" s="20"/>
      <c r="I266" s="20"/>
      <c r="J266" s="20"/>
      <c r="K266" s="20"/>
      <c r="L266" s="20"/>
      <c r="M266" s="20"/>
      <c r="N266" s="20"/>
      <c r="O266" s="20"/>
      <c r="P266" s="20"/>
    </row>
    <row r="267" spans="1:16" s="14" customFormat="1" ht="69" customHeight="1" x14ac:dyDescent="0.25">
      <c r="A267" s="33">
        <v>1</v>
      </c>
      <c r="B267" s="51" t="s">
        <v>84</v>
      </c>
      <c r="C267" s="52"/>
      <c r="D267" s="53"/>
      <c r="E267" s="19" t="s">
        <v>49</v>
      </c>
      <c r="F267" s="51" t="s">
        <v>88</v>
      </c>
      <c r="G267" s="53"/>
      <c r="H267" s="20">
        <v>9</v>
      </c>
      <c r="I267" s="20">
        <v>9</v>
      </c>
      <c r="J267" s="20">
        <v>9</v>
      </c>
      <c r="K267" s="20">
        <v>9</v>
      </c>
      <c r="L267" s="20">
        <v>9</v>
      </c>
      <c r="M267" s="20">
        <v>9</v>
      </c>
      <c r="N267" s="20">
        <f t="shared" ref="N267:N274" si="115">K267-H267</f>
        <v>0</v>
      </c>
      <c r="O267" s="20">
        <f t="shared" ref="O267:O274" si="116">L267-I267</f>
        <v>0</v>
      </c>
      <c r="P267" s="20">
        <f t="shared" ref="P267:P274" si="117">M267-J267</f>
        <v>0</v>
      </c>
    </row>
    <row r="268" spans="1:16" s="14" customFormat="1" ht="25.5" hidden="1" customHeight="1" x14ac:dyDescent="0.25">
      <c r="A268" s="33"/>
      <c r="B268" s="51"/>
      <c r="C268" s="52"/>
      <c r="D268" s="53"/>
      <c r="E268" s="19"/>
      <c r="F268" s="51"/>
      <c r="G268" s="53"/>
      <c r="H268" s="20"/>
      <c r="I268" s="20"/>
      <c r="J268" s="20">
        <f t="shared" ref="J268:J274" si="118">H268+I268</f>
        <v>0</v>
      </c>
      <c r="K268" s="20"/>
      <c r="L268" s="20"/>
      <c r="M268" s="20">
        <f t="shared" ref="M268:M274" si="119">K268+L268</f>
        <v>0</v>
      </c>
      <c r="N268" s="20">
        <f t="shared" si="115"/>
        <v>0</v>
      </c>
      <c r="O268" s="20">
        <f t="shared" si="116"/>
        <v>0</v>
      </c>
      <c r="P268" s="20">
        <f t="shared" si="117"/>
        <v>0</v>
      </c>
    </row>
    <row r="269" spans="1:16" s="14" customFormat="1" ht="25.5" hidden="1" customHeight="1" x14ac:dyDescent="0.25">
      <c r="A269" s="33"/>
      <c r="B269" s="51"/>
      <c r="C269" s="52"/>
      <c r="D269" s="53"/>
      <c r="E269" s="19"/>
      <c r="F269" s="51"/>
      <c r="G269" s="53"/>
      <c r="H269" s="20"/>
      <c r="I269" s="20"/>
      <c r="J269" s="20">
        <f t="shared" si="118"/>
        <v>0</v>
      </c>
      <c r="K269" s="20"/>
      <c r="L269" s="20"/>
      <c r="M269" s="20">
        <f t="shared" si="119"/>
        <v>0</v>
      </c>
      <c r="N269" s="20">
        <f t="shared" si="115"/>
        <v>0</v>
      </c>
      <c r="O269" s="20">
        <f t="shared" si="116"/>
        <v>0</v>
      </c>
      <c r="P269" s="20">
        <f t="shared" si="117"/>
        <v>0</v>
      </c>
    </row>
    <row r="270" spans="1:16" s="14" customFormat="1" ht="25.5" hidden="1" customHeight="1" x14ac:dyDescent="0.25">
      <c r="A270" s="33"/>
      <c r="B270" s="51"/>
      <c r="C270" s="52"/>
      <c r="D270" s="53"/>
      <c r="E270" s="19"/>
      <c r="F270" s="51"/>
      <c r="G270" s="53"/>
      <c r="H270" s="20"/>
      <c r="I270" s="20"/>
      <c r="J270" s="20">
        <f t="shared" si="118"/>
        <v>0</v>
      </c>
      <c r="K270" s="20"/>
      <c r="L270" s="20"/>
      <c r="M270" s="20">
        <f t="shared" si="119"/>
        <v>0</v>
      </c>
      <c r="N270" s="20">
        <f t="shared" si="115"/>
        <v>0</v>
      </c>
      <c r="O270" s="20">
        <f t="shared" si="116"/>
        <v>0</v>
      </c>
      <c r="P270" s="20">
        <f t="shared" si="117"/>
        <v>0</v>
      </c>
    </row>
    <row r="271" spans="1:16" s="14" customFormat="1" ht="25.5" hidden="1" customHeight="1" x14ac:dyDescent="0.25">
      <c r="A271" s="33"/>
      <c r="B271" s="51"/>
      <c r="C271" s="52"/>
      <c r="D271" s="53"/>
      <c r="E271" s="19"/>
      <c r="F271" s="51"/>
      <c r="G271" s="53"/>
      <c r="H271" s="20"/>
      <c r="I271" s="20"/>
      <c r="J271" s="20">
        <f t="shared" si="118"/>
        <v>0</v>
      </c>
      <c r="K271" s="20"/>
      <c r="L271" s="20"/>
      <c r="M271" s="20">
        <f t="shared" si="119"/>
        <v>0</v>
      </c>
      <c r="N271" s="20">
        <f t="shared" si="115"/>
        <v>0</v>
      </c>
      <c r="O271" s="20">
        <f t="shared" si="116"/>
        <v>0</v>
      </c>
      <c r="P271" s="20">
        <f t="shared" si="117"/>
        <v>0</v>
      </c>
    </row>
    <row r="272" spans="1:16" s="14" customFormat="1" ht="25.5" hidden="1" customHeight="1" x14ac:dyDescent="0.25">
      <c r="A272" s="33"/>
      <c r="B272" s="51"/>
      <c r="C272" s="52"/>
      <c r="D272" s="53"/>
      <c r="E272" s="19"/>
      <c r="F272" s="51"/>
      <c r="G272" s="53"/>
      <c r="H272" s="20"/>
      <c r="I272" s="20"/>
      <c r="J272" s="20">
        <f t="shared" si="118"/>
        <v>0</v>
      </c>
      <c r="K272" s="20"/>
      <c r="L272" s="20"/>
      <c r="M272" s="20">
        <f t="shared" si="119"/>
        <v>0</v>
      </c>
      <c r="N272" s="20">
        <f t="shared" si="115"/>
        <v>0</v>
      </c>
      <c r="O272" s="20">
        <f t="shared" si="116"/>
        <v>0</v>
      </c>
      <c r="P272" s="20">
        <f t="shared" si="117"/>
        <v>0</v>
      </c>
    </row>
    <row r="273" spans="1:16" s="14" customFormat="1" ht="25.5" hidden="1" customHeight="1" x14ac:dyDescent="0.25">
      <c r="A273" s="33"/>
      <c r="B273" s="51"/>
      <c r="C273" s="52"/>
      <c r="D273" s="53"/>
      <c r="E273" s="19"/>
      <c r="F273" s="51"/>
      <c r="G273" s="53"/>
      <c r="H273" s="20"/>
      <c r="I273" s="20"/>
      <c r="J273" s="20">
        <f t="shared" si="118"/>
        <v>0</v>
      </c>
      <c r="K273" s="20"/>
      <c r="L273" s="20"/>
      <c r="M273" s="20">
        <f t="shared" si="119"/>
        <v>0</v>
      </c>
      <c r="N273" s="20">
        <f t="shared" si="115"/>
        <v>0</v>
      </c>
      <c r="O273" s="20">
        <f t="shared" si="116"/>
        <v>0</v>
      </c>
      <c r="P273" s="20">
        <f t="shared" si="117"/>
        <v>0</v>
      </c>
    </row>
    <row r="274" spans="1:16" s="14" customFormat="1" ht="25.5" hidden="1" customHeight="1" x14ac:dyDescent="0.25">
      <c r="A274" s="33"/>
      <c r="B274" s="51"/>
      <c r="C274" s="52"/>
      <c r="D274" s="53"/>
      <c r="E274" s="19"/>
      <c r="F274" s="51"/>
      <c r="G274" s="53"/>
      <c r="H274" s="20"/>
      <c r="I274" s="20"/>
      <c r="J274" s="20">
        <f t="shared" si="118"/>
        <v>0</v>
      </c>
      <c r="K274" s="20"/>
      <c r="L274" s="20"/>
      <c r="M274" s="20">
        <f t="shared" si="119"/>
        <v>0</v>
      </c>
      <c r="N274" s="20">
        <f t="shared" si="115"/>
        <v>0</v>
      </c>
      <c r="O274" s="20">
        <f t="shared" si="116"/>
        <v>0</v>
      </c>
      <c r="P274" s="20">
        <f t="shared" si="117"/>
        <v>0</v>
      </c>
    </row>
    <row r="275" spans="1:16" s="14" customFormat="1" ht="34.5" customHeight="1" x14ac:dyDescent="0.25">
      <c r="A275" s="33"/>
      <c r="B275" s="57" t="s">
        <v>142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9"/>
    </row>
    <row r="276" spans="1:16" s="14" customFormat="1" ht="25.5" customHeight="1" x14ac:dyDescent="0.25">
      <c r="A276" s="33"/>
      <c r="B276" s="54" t="s">
        <v>24</v>
      </c>
      <c r="C276" s="55"/>
      <c r="D276" s="56"/>
      <c r="E276" s="19"/>
      <c r="F276" s="51"/>
      <c r="G276" s="53"/>
      <c r="H276" s="20"/>
      <c r="I276" s="20"/>
      <c r="J276" s="20"/>
      <c r="K276" s="20"/>
      <c r="L276" s="20"/>
      <c r="M276" s="20"/>
      <c r="N276" s="20"/>
      <c r="O276" s="20"/>
      <c r="P276" s="20"/>
    </row>
    <row r="277" spans="1:16" s="14" customFormat="1" ht="38.25" customHeight="1" x14ac:dyDescent="0.25">
      <c r="A277" s="33">
        <v>1</v>
      </c>
      <c r="B277" s="51" t="s">
        <v>85</v>
      </c>
      <c r="C277" s="52"/>
      <c r="D277" s="53"/>
      <c r="E277" s="27" t="s">
        <v>53</v>
      </c>
      <c r="F277" s="51" t="s">
        <v>86</v>
      </c>
      <c r="G277" s="53"/>
      <c r="H277" s="20">
        <f>H257/H267</f>
        <v>85461.888888888891</v>
      </c>
      <c r="I277" s="20">
        <f>I257/H267</f>
        <v>187661</v>
      </c>
      <c r="J277" s="20">
        <f t="shared" ref="J277:J284" si="120">H277+I277</f>
        <v>273122.88888888888</v>
      </c>
      <c r="K277" s="20">
        <f>K257/K267</f>
        <v>85461.785555555543</v>
      </c>
      <c r="L277" s="20">
        <f>L257/K267</f>
        <v>187660.89444444442</v>
      </c>
      <c r="M277" s="20">
        <f t="shared" ref="M277:M284" si="121">K277+L277</f>
        <v>273122.67999999993</v>
      </c>
      <c r="N277" s="20">
        <f t="shared" ref="N277:N284" si="122">K277-H277</f>
        <v>-0.10333333334710915</v>
      </c>
      <c r="O277" s="20">
        <f t="shared" ref="O277:O284" si="123">L277-I277</f>
        <v>-0.10555555557948537</v>
      </c>
      <c r="P277" s="20">
        <f t="shared" ref="P277:P284" si="124">M277-J277</f>
        <v>-0.20888888894114643</v>
      </c>
    </row>
    <row r="278" spans="1:16" s="14" customFormat="1" ht="25.5" hidden="1" customHeight="1" x14ac:dyDescent="0.25">
      <c r="A278" s="33"/>
      <c r="B278" s="51"/>
      <c r="C278" s="52"/>
      <c r="D278" s="53"/>
      <c r="E278" s="19"/>
      <c r="F278" s="51"/>
      <c r="G278" s="53"/>
      <c r="H278" s="20"/>
      <c r="I278" s="20"/>
      <c r="J278" s="20">
        <f t="shared" si="120"/>
        <v>0</v>
      </c>
      <c r="K278" s="20"/>
      <c r="L278" s="20"/>
      <c r="M278" s="20">
        <f t="shared" si="121"/>
        <v>0</v>
      </c>
      <c r="N278" s="20">
        <f t="shared" si="122"/>
        <v>0</v>
      </c>
      <c r="O278" s="20">
        <f t="shared" si="123"/>
        <v>0</v>
      </c>
      <c r="P278" s="20">
        <f t="shared" si="124"/>
        <v>0</v>
      </c>
    </row>
    <row r="279" spans="1:16" s="14" customFormat="1" ht="25.5" hidden="1" customHeight="1" x14ac:dyDescent="0.25">
      <c r="A279" s="33"/>
      <c r="B279" s="51"/>
      <c r="C279" s="52"/>
      <c r="D279" s="53"/>
      <c r="E279" s="19"/>
      <c r="F279" s="51"/>
      <c r="G279" s="53"/>
      <c r="H279" s="20"/>
      <c r="I279" s="20"/>
      <c r="J279" s="20">
        <f t="shared" si="120"/>
        <v>0</v>
      </c>
      <c r="K279" s="20"/>
      <c r="L279" s="20"/>
      <c r="M279" s="20">
        <f t="shared" si="121"/>
        <v>0</v>
      </c>
      <c r="N279" s="20">
        <f t="shared" si="122"/>
        <v>0</v>
      </c>
      <c r="O279" s="20">
        <f t="shared" si="123"/>
        <v>0</v>
      </c>
      <c r="P279" s="20">
        <f t="shared" si="124"/>
        <v>0</v>
      </c>
    </row>
    <row r="280" spans="1:16" s="14" customFormat="1" ht="25.5" hidden="1" customHeight="1" x14ac:dyDescent="0.25">
      <c r="A280" s="33"/>
      <c r="B280" s="51"/>
      <c r="C280" s="52"/>
      <c r="D280" s="53"/>
      <c r="E280" s="19"/>
      <c r="F280" s="51"/>
      <c r="G280" s="53"/>
      <c r="H280" s="20"/>
      <c r="I280" s="20"/>
      <c r="J280" s="20">
        <f t="shared" si="120"/>
        <v>0</v>
      </c>
      <c r="K280" s="20"/>
      <c r="L280" s="20"/>
      <c r="M280" s="20">
        <f t="shared" si="121"/>
        <v>0</v>
      </c>
      <c r="N280" s="20">
        <f t="shared" si="122"/>
        <v>0</v>
      </c>
      <c r="O280" s="20">
        <f t="shared" si="123"/>
        <v>0</v>
      </c>
      <c r="P280" s="20">
        <f t="shared" si="124"/>
        <v>0</v>
      </c>
    </row>
    <row r="281" spans="1:16" s="14" customFormat="1" ht="25.5" hidden="1" customHeight="1" x14ac:dyDescent="0.25">
      <c r="A281" s="33"/>
      <c r="B281" s="51"/>
      <c r="C281" s="52"/>
      <c r="D281" s="53"/>
      <c r="E281" s="19"/>
      <c r="F281" s="51"/>
      <c r="G281" s="53"/>
      <c r="H281" s="20"/>
      <c r="I281" s="20"/>
      <c r="J281" s="20">
        <f t="shared" si="120"/>
        <v>0</v>
      </c>
      <c r="K281" s="20"/>
      <c r="L281" s="20"/>
      <c r="M281" s="20">
        <f t="shared" si="121"/>
        <v>0</v>
      </c>
      <c r="N281" s="20">
        <f t="shared" si="122"/>
        <v>0</v>
      </c>
      <c r="O281" s="20">
        <f t="shared" si="123"/>
        <v>0</v>
      </c>
      <c r="P281" s="20">
        <f t="shared" si="124"/>
        <v>0</v>
      </c>
    </row>
    <row r="282" spans="1:16" s="14" customFormat="1" ht="25.5" hidden="1" customHeight="1" x14ac:dyDescent="0.25">
      <c r="A282" s="33"/>
      <c r="B282" s="51"/>
      <c r="C282" s="52"/>
      <c r="D282" s="53"/>
      <c r="E282" s="19"/>
      <c r="F282" s="51"/>
      <c r="G282" s="53"/>
      <c r="H282" s="20"/>
      <c r="I282" s="20"/>
      <c r="J282" s="20">
        <f t="shared" si="120"/>
        <v>0</v>
      </c>
      <c r="K282" s="20"/>
      <c r="L282" s="20"/>
      <c r="M282" s="20">
        <f t="shared" si="121"/>
        <v>0</v>
      </c>
      <c r="N282" s="20">
        <f t="shared" si="122"/>
        <v>0</v>
      </c>
      <c r="O282" s="20">
        <f t="shared" si="123"/>
        <v>0</v>
      </c>
      <c r="P282" s="20">
        <f t="shared" si="124"/>
        <v>0</v>
      </c>
    </row>
    <row r="283" spans="1:16" s="14" customFormat="1" ht="25.5" hidden="1" customHeight="1" x14ac:dyDescent="0.25">
      <c r="A283" s="33"/>
      <c r="B283" s="51"/>
      <c r="C283" s="52"/>
      <c r="D283" s="53"/>
      <c r="E283" s="19"/>
      <c r="F283" s="51"/>
      <c r="G283" s="53"/>
      <c r="H283" s="20"/>
      <c r="I283" s="20"/>
      <c r="J283" s="20">
        <f t="shared" si="120"/>
        <v>0</v>
      </c>
      <c r="K283" s="20"/>
      <c r="L283" s="20"/>
      <c r="M283" s="20">
        <f t="shared" si="121"/>
        <v>0</v>
      </c>
      <c r="N283" s="20">
        <f t="shared" si="122"/>
        <v>0</v>
      </c>
      <c r="O283" s="20">
        <f t="shared" si="123"/>
        <v>0</v>
      </c>
      <c r="P283" s="20">
        <f t="shared" si="124"/>
        <v>0</v>
      </c>
    </row>
    <row r="284" spans="1:16" s="14" customFormat="1" ht="25.5" hidden="1" customHeight="1" x14ac:dyDescent="0.25">
      <c r="A284" s="33"/>
      <c r="B284" s="51"/>
      <c r="C284" s="52"/>
      <c r="D284" s="53"/>
      <c r="E284" s="19"/>
      <c r="F284" s="51"/>
      <c r="G284" s="53"/>
      <c r="H284" s="20"/>
      <c r="I284" s="20"/>
      <c r="J284" s="20">
        <f t="shared" si="120"/>
        <v>0</v>
      </c>
      <c r="K284" s="20"/>
      <c r="L284" s="20"/>
      <c r="M284" s="20">
        <f t="shared" si="121"/>
        <v>0</v>
      </c>
      <c r="N284" s="20">
        <f t="shared" si="122"/>
        <v>0</v>
      </c>
      <c r="O284" s="20">
        <f t="shared" si="123"/>
        <v>0</v>
      </c>
      <c r="P284" s="20">
        <f t="shared" si="124"/>
        <v>0</v>
      </c>
    </row>
    <row r="285" spans="1:16" s="14" customFormat="1" ht="36.75" customHeight="1" x14ac:dyDescent="0.25">
      <c r="A285" s="33"/>
      <c r="B285" s="57" t="s">
        <v>142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9"/>
    </row>
    <row r="286" spans="1:16" s="14" customFormat="1" ht="25.5" customHeight="1" x14ac:dyDescent="0.25">
      <c r="A286" s="33"/>
      <c r="B286" s="54" t="s">
        <v>25</v>
      </c>
      <c r="C286" s="55"/>
      <c r="D286" s="56"/>
      <c r="E286" s="19"/>
      <c r="F286" s="51"/>
      <c r="G286" s="53"/>
      <c r="H286" s="20"/>
      <c r="I286" s="20"/>
      <c r="J286" s="20"/>
      <c r="K286" s="20"/>
      <c r="L286" s="20"/>
      <c r="M286" s="20"/>
      <c r="N286" s="20"/>
      <c r="O286" s="20"/>
      <c r="P286" s="20"/>
    </row>
    <row r="287" spans="1:16" s="14" customFormat="1" ht="25.5" customHeight="1" x14ac:dyDescent="0.25">
      <c r="A287" s="33"/>
      <c r="B287" s="51" t="s">
        <v>108</v>
      </c>
      <c r="C287" s="52"/>
      <c r="D287" s="53"/>
      <c r="E287" s="19" t="s">
        <v>62</v>
      </c>
      <c r="F287" s="51" t="s">
        <v>86</v>
      </c>
      <c r="G287" s="53"/>
      <c r="H287" s="20">
        <v>100</v>
      </c>
      <c r="I287" s="20"/>
      <c r="J287" s="20">
        <f t="shared" ref="J287:J294" si="125">H287+I287</f>
        <v>100</v>
      </c>
      <c r="K287" s="20">
        <v>100</v>
      </c>
      <c r="L287" s="20"/>
      <c r="M287" s="20">
        <f t="shared" ref="M287:M294" si="126">K287+L287</f>
        <v>100</v>
      </c>
      <c r="N287" s="20">
        <f t="shared" ref="N287:N294" si="127">K287-H287</f>
        <v>0</v>
      </c>
      <c r="O287" s="20">
        <f t="shared" ref="O287:O294" si="128">L287-I287</f>
        <v>0</v>
      </c>
      <c r="P287" s="20">
        <f t="shared" ref="P287:P294" si="129">M287-J287</f>
        <v>0</v>
      </c>
    </row>
    <row r="288" spans="1:16" s="14" customFormat="1" ht="25.5" hidden="1" customHeight="1" x14ac:dyDescent="0.25">
      <c r="A288" s="33"/>
      <c r="B288" s="51"/>
      <c r="C288" s="52"/>
      <c r="D288" s="53"/>
      <c r="E288" s="19"/>
      <c r="F288" s="51"/>
      <c r="G288" s="53"/>
      <c r="H288" s="20"/>
      <c r="I288" s="20"/>
      <c r="J288" s="20">
        <f t="shared" si="125"/>
        <v>0</v>
      </c>
      <c r="K288" s="20"/>
      <c r="L288" s="20"/>
      <c r="M288" s="20">
        <f t="shared" si="126"/>
        <v>0</v>
      </c>
      <c r="N288" s="20">
        <f t="shared" si="127"/>
        <v>0</v>
      </c>
      <c r="O288" s="20">
        <f t="shared" si="128"/>
        <v>0</v>
      </c>
      <c r="P288" s="20">
        <f t="shared" si="129"/>
        <v>0</v>
      </c>
    </row>
    <row r="289" spans="1:33" s="14" customFormat="1" ht="25.5" hidden="1" customHeight="1" x14ac:dyDescent="0.25">
      <c r="A289" s="33"/>
      <c r="B289" s="51"/>
      <c r="C289" s="52"/>
      <c r="D289" s="53"/>
      <c r="E289" s="19"/>
      <c r="F289" s="51"/>
      <c r="G289" s="53"/>
      <c r="H289" s="20"/>
      <c r="I289" s="20"/>
      <c r="J289" s="20">
        <f t="shared" si="125"/>
        <v>0</v>
      </c>
      <c r="K289" s="20"/>
      <c r="L289" s="20"/>
      <c r="M289" s="20">
        <f t="shared" si="126"/>
        <v>0</v>
      </c>
      <c r="N289" s="20">
        <f t="shared" si="127"/>
        <v>0</v>
      </c>
      <c r="O289" s="20">
        <f t="shared" si="128"/>
        <v>0</v>
      </c>
      <c r="P289" s="20">
        <f t="shared" si="129"/>
        <v>0</v>
      </c>
    </row>
    <row r="290" spans="1:33" s="14" customFormat="1" ht="25.5" hidden="1" customHeight="1" x14ac:dyDescent="0.25">
      <c r="A290" s="33"/>
      <c r="B290" s="51"/>
      <c r="C290" s="52"/>
      <c r="D290" s="53"/>
      <c r="E290" s="19"/>
      <c r="F290" s="51"/>
      <c r="G290" s="53"/>
      <c r="H290" s="20"/>
      <c r="I290" s="20"/>
      <c r="J290" s="20">
        <f t="shared" si="125"/>
        <v>0</v>
      </c>
      <c r="K290" s="20"/>
      <c r="L290" s="20"/>
      <c r="M290" s="20">
        <f t="shared" si="126"/>
        <v>0</v>
      </c>
      <c r="N290" s="20">
        <f t="shared" si="127"/>
        <v>0</v>
      </c>
      <c r="O290" s="20">
        <f t="shared" si="128"/>
        <v>0</v>
      </c>
      <c r="P290" s="20">
        <f t="shared" si="129"/>
        <v>0</v>
      </c>
    </row>
    <row r="291" spans="1:33" s="14" customFormat="1" ht="25.5" hidden="1" customHeight="1" x14ac:dyDescent="0.25">
      <c r="A291" s="33"/>
      <c r="B291" s="51"/>
      <c r="C291" s="52"/>
      <c r="D291" s="53"/>
      <c r="E291" s="19"/>
      <c r="F291" s="51"/>
      <c r="G291" s="53"/>
      <c r="H291" s="20"/>
      <c r="I291" s="20"/>
      <c r="J291" s="20">
        <f t="shared" si="125"/>
        <v>0</v>
      </c>
      <c r="K291" s="20"/>
      <c r="L291" s="20"/>
      <c r="M291" s="20">
        <f t="shared" si="126"/>
        <v>0</v>
      </c>
      <c r="N291" s="20">
        <f t="shared" si="127"/>
        <v>0</v>
      </c>
      <c r="O291" s="20">
        <f t="shared" si="128"/>
        <v>0</v>
      </c>
      <c r="P291" s="20">
        <f t="shared" si="129"/>
        <v>0</v>
      </c>
    </row>
    <row r="292" spans="1:33" s="14" customFormat="1" ht="25.5" hidden="1" customHeight="1" x14ac:dyDescent="0.25">
      <c r="A292" s="33"/>
      <c r="B292" s="51"/>
      <c r="C292" s="52"/>
      <c r="D292" s="53"/>
      <c r="E292" s="19"/>
      <c r="F292" s="51"/>
      <c r="G292" s="53"/>
      <c r="H292" s="20"/>
      <c r="I292" s="20"/>
      <c r="J292" s="20">
        <f t="shared" si="125"/>
        <v>0</v>
      </c>
      <c r="K292" s="20"/>
      <c r="L292" s="20"/>
      <c r="M292" s="20">
        <f t="shared" si="126"/>
        <v>0</v>
      </c>
      <c r="N292" s="20">
        <f t="shared" si="127"/>
        <v>0</v>
      </c>
      <c r="O292" s="20">
        <f t="shared" si="128"/>
        <v>0</v>
      </c>
      <c r="P292" s="20">
        <f t="shared" si="129"/>
        <v>0</v>
      </c>
    </row>
    <row r="293" spans="1:33" s="14" customFormat="1" ht="25.5" hidden="1" customHeight="1" x14ac:dyDescent="0.25">
      <c r="A293" s="33"/>
      <c r="B293" s="51"/>
      <c r="C293" s="52"/>
      <c r="D293" s="53"/>
      <c r="E293" s="19"/>
      <c r="F293" s="51"/>
      <c r="G293" s="53"/>
      <c r="H293" s="20"/>
      <c r="I293" s="20"/>
      <c r="J293" s="20">
        <f t="shared" si="125"/>
        <v>0</v>
      </c>
      <c r="K293" s="20"/>
      <c r="L293" s="20"/>
      <c r="M293" s="20">
        <f t="shared" si="126"/>
        <v>0</v>
      </c>
      <c r="N293" s="20">
        <f t="shared" si="127"/>
        <v>0</v>
      </c>
      <c r="O293" s="20">
        <f t="shared" si="128"/>
        <v>0</v>
      </c>
      <c r="P293" s="20">
        <f t="shared" si="129"/>
        <v>0</v>
      </c>
    </row>
    <row r="294" spans="1:33" s="14" customFormat="1" ht="25.5" hidden="1" customHeight="1" x14ac:dyDescent="0.25">
      <c r="A294" s="33"/>
      <c r="B294" s="51"/>
      <c r="C294" s="52"/>
      <c r="D294" s="53"/>
      <c r="E294" s="19"/>
      <c r="F294" s="51"/>
      <c r="G294" s="53"/>
      <c r="H294" s="20"/>
      <c r="I294" s="20"/>
      <c r="J294" s="20">
        <f t="shared" si="125"/>
        <v>0</v>
      </c>
      <c r="K294" s="20"/>
      <c r="L294" s="20"/>
      <c r="M294" s="20">
        <f t="shared" si="126"/>
        <v>0</v>
      </c>
      <c r="N294" s="20">
        <f t="shared" si="127"/>
        <v>0</v>
      </c>
      <c r="O294" s="20">
        <f t="shared" si="128"/>
        <v>0</v>
      </c>
      <c r="P294" s="20">
        <f t="shared" si="129"/>
        <v>0</v>
      </c>
    </row>
    <row r="295" spans="1:33" s="14" customFormat="1" ht="36.75" customHeight="1" x14ac:dyDescent="0.25">
      <c r="A295" s="33"/>
      <c r="B295" s="57" t="s">
        <v>142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9"/>
    </row>
    <row r="296" spans="1:33" s="14" customFormat="1" ht="45.75" customHeight="1" x14ac:dyDescent="0.25">
      <c r="A296" s="33"/>
      <c r="B296" s="57" t="s">
        <v>136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9"/>
    </row>
    <row r="297" spans="1:33" ht="15" customHeight="1" x14ac:dyDescent="0.3"/>
    <row r="298" spans="1:33" s="1" customFormat="1" ht="20.25" x14ac:dyDescent="0.3">
      <c r="A298" s="16" t="s">
        <v>43</v>
      </c>
      <c r="B298" s="13" t="s">
        <v>44</v>
      </c>
      <c r="C298" s="14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33" ht="11.25" customHeight="1" x14ac:dyDescent="0.3">
      <c r="O299" s="6"/>
    </row>
    <row r="300" spans="1:33" ht="52.5" customHeight="1" x14ac:dyDescent="0.3">
      <c r="B300" s="83" t="s">
        <v>138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</row>
    <row r="301" spans="1:33" x14ac:dyDescent="0.3">
      <c r="O301" s="6"/>
    </row>
    <row r="302" spans="1:33" hidden="1" x14ac:dyDescent="0.3">
      <c r="B302" s="82"/>
      <c r="C302" s="82"/>
    </row>
    <row r="303" spans="1:33" x14ac:dyDescent="0.3">
      <c r="B303" s="23" t="s">
        <v>46</v>
      </c>
      <c r="C303" s="24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spans="1:33" ht="13.5" customHeight="1" x14ac:dyDescent="0.3"/>
    <row r="305" spans="1:16" hidden="1" x14ac:dyDescent="0.3"/>
    <row r="306" spans="1:16" s="50" customFormat="1" ht="20.25" x14ac:dyDescent="0.3">
      <c r="A306" s="26"/>
      <c r="B306" s="26" t="s">
        <v>150</v>
      </c>
      <c r="C306" s="26"/>
      <c r="D306" s="26"/>
      <c r="E306" s="26"/>
      <c r="F306" s="26"/>
      <c r="G306" s="26"/>
      <c r="H306" s="26"/>
      <c r="I306" s="26"/>
      <c r="J306" s="26"/>
      <c r="K306" s="26" t="s">
        <v>151</v>
      </c>
      <c r="L306" s="26"/>
      <c r="M306" s="26"/>
      <c r="N306" s="26"/>
      <c r="O306" s="26"/>
      <c r="P306" s="26"/>
    </row>
    <row r="307" spans="1:16" s="26" customFormat="1" ht="15" customHeight="1" x14ac:dyDescent="0.3">
      <c r="A307" s="1"/>
    </row>
    <row r="308" spans="1:16" s="26" customFormat="1" ht="15" hidden="1" customHeight="1" x14ac:dyDescent="0.3">
      <c r="A308" s="1"/>
    </row>
    <row r="309" spans="1:16" s="26" customFormat="1" ht="20.25" x14ac:dyDescent="0.3">
      <c r="A309" s="1"/>
      <c r="B309" s="26" t="s">
        <v>27</v>
      </c>
      <c r="K309" s="26" t="s">
        <v>152</v>
      </c>
    </row>
    <row r="310" spans="1:16" s="26" customFormat="1" ht="20.25" x14ac:dyDescent="0.3">
      <c r="A310" s="1"/>
    </row>
  </sheetData>
  <mergeCells count="479">
    <mergeCell ref="C36:P36"/>
    <mergeCell ref="T300:AG300"/>
    <mergeCell ref="A53:A54"/>
    <mergeCell ref="B46:G46"/>
    <mergeCell ref="B47:G47"/>
    <mergeCell ref="B48:P48"/>
    <mergeCell ref="A40:A41"/>
    <mergeCell ref="K40:M40"/>
    <mergeCell ref="B40:G41"/>
    <mergeCell ref="B42:G42"/>
    <mergeCell ref="B43:G43"/>
    <mergeCell ref="B44:G44"/>
    <mergeCell ref="B45:G45"/>
    <mergeCell ref="F67:G68"/>
    <mergeCell ref="E67:E68"/>
    <mergeCell ref="B67:D68"/>
    <mergeCell ref="B53:G54"/>
    <mergeCell ref="H53:J53"/>
    <mergeCell ref="K53:M53"/>
    <mergeCell ref="N53:P53"/>
    <mergeCell ref="B55:G55"/>
    <mergeCell ref="B56:G56"/>
    <mergeCell ref="B57:G57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M1:P1"/>
    <mergeCell ref="M2:P2"/>
    <mergeCell ref="M3:P3"/>
    <mergeCell ref="M4:P4"/>
    <mergeCell ref="C22:P22"/>
    <mergeCell ref="C23:P23"/>
    <mergeCell ref="C24:P24"/>
    <mergeCell ref="B302:C302"/>
    <mergeCell ref="B300:P300"/>
    <mergeCell ref="O38:P38"/>
    <mergeCell ref="N40:P40"/>
    <mergeCell ref="B65:O65"/>
    <mergeCell ref="F72:G74"/>
    <mergeCell ref="C25:P25"/>
    <mergeCell ref="B28:P28"/>
    <mergeCell ref="C32:P32"/>
    <mergeCell ref="C35:P35"/>
    <mergeCell ref="C33:P33"/>
    <mergeCell ref="C34:P34"/>
    <mergeCell ref="H40:J40"/>
    <mergeCell ref="H67:J67"/>
    <mergeCell ref="K67:M67"/>
    <mergeCell ref="N67:P67"/>
    <mergeCell ref="F13:M13"/>
    <mergeCell ref="B59:G59"/>
    <mergeCell ref="B69:D69"/>
    <mergeCell ref="F69:G69"/>
    <mergeCell ref="B106:D106"/>
    <mergeCell ref="F106:G106"/>
    <mergeCell ref="B60:G60"/>
    <mergeCell ref="B61:G61"/>
    <mergeCell ref="B62:G62"/>
    <mergeCell ref="B63:G63"/>
    <mergeCell ref="B82:D82"/>
    <mergeCell ref="B83:D83"/>
    <mergeCell ref="B85:D85"/>
    <mergeCell ref="B86:D86"/>
    <mergeCell ref="B88:D88"/>
    <mergeCell ref="A67:A68"/>
    <mergeCell ref="B70:P70"/>
    <mergeCell ref="B96:D96"/>
    <mergeCell ref="B99:D99"/>
    <mergeCell ref="B102:D102"/>
    <mergeCell ref="F102:G102"/>
    <mergeCell ref="B103:D103"/>
    <mergeCell ref="F103:G103"/>
    <mergeCell ref="B71:D71"/>
    <mergeCell ref="F71:G71"/>
    <mergeCell ref="B72:D72"/>
    <mergeCell ref="B74:D74"/>
    <mergeCell ref="B75:D75"/>
    <mergeCell ref="B92:D92"/>
    <mergeCell ref="F92:G92"/>
    <mergeCell ref="B93:D93"/>
    <mergeCell ref="B73:D73"/>
    <mergeCell ref="F75:G77"/>
    <mergeCell ref="F78:G80"/>
    <mergeCell ref="B91:P91"/>
    <mergeCell ref="B76:D76"/>
    <mergeCell ref="B77:D77"/>
    <mergeCell ref="B79:D79"/>
    <mergeCell ref="B80:D80"/>
    <mergeCell ref="B107:P107"/>
    <mergeCell ref="B108:D108"/>
    <mergeCell ref="F108:G108"/>
    <mergeCell ref="B78:D78"/>
    <mergeCell ref="B81:D81"/>
    <mergeCell ref="B84:D84"/>
    <mergeCell ref="B87:D87"/>
    <mergeCell ref="B90:D90"/>
    <mergeCell ref="F90:G90"/>
    <mergeCell ref="B104:D104"/>
    <mergeCell ref="F104:G104"/>
    <mergeCell ref="B105:D105"/>
    <mergeCell ref="F105:G105"/>
    <mergeCell ref="B89:D89"/>
    <mergeCell ref="B100:D100"/>
    <mergeCell ref="B101:D101"/>
    <mergeCell ref="F81:G83"/>
    <mergeCell ref="F84:G86"/>
    <mergeCell ref="F87:G89"/>
    <mergeCell ref="B94:D94"/>
    <mergeCell ref="B95:D95"/>
    <mergeCell ref="B97:D97"/>
    <mergeCell ref="B98:D98"/>
    <mergeCell ref="F93:G101"/>
    <mergeCell ref="B109:D109"/>
    <mergeCell ref="F109:G109"/>
    <mergeCell ref="B110:D110"/>
    <mergeCell ref="F110:G110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P117"/>
    <mergeCell ref="B118:D118"/>
    <mergeCell ref="F118:G118"/>
    <mergeCell ref="B119:D119"/>
    <mergeCell ref="F119:G119"/>
    <mergeCell ref="B120:D120"/>
    <mergeCell ref="F120:G120"/>
    <mergeCell ref="B121:D121"/>
    <mergeCell ref="F121:G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27:P127"/>
    <mergeCell ref="B128:P128"/>
    <mergeCell ref="B129:P129"/>
    <mergeCell ref="B130:D130"/>
    <mergeCell ref="F130:G130"/>
    <mergeCell ref="B131:D131"/>
    <mergeCell ref="F131:G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P139"/>
    <mergeCell ref="B140:D140"/>
    <mergeCell ref="F140:G140"/>
    <mergeCell ref="B141:D141"/>
    <mergeCell ref="F141:G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48:D148"/>
    <mergeCell ref="F148:G148"/>
    <mergeCell ref="B149:P149"/>
    <mergeCell ref="B150:D150"/>
    <mergeCell ref="F150:G150"/>
    <mergeCell ref="B151:D151"/>
    <mergeCell ref="F151:G151"/>
    <mergeCell ref="B152:D152"/>
    <mergeCell ref="F152:G152"/>
    <mergeCell ref="B153:D153"/>
    <mergeCell ref="F153:G153"/>
    <mergeCell ref="B154:D154"/>
    <mergeCell ref="F154:G154"/>
    <mergeCell ref="B155:D155"/>
    <mergeCell ref="F155:G155"/>
    <mergeCell ref="B156:D156"/>
    <mergeCell ref="F156:G156"/>
    <mergeCell ref="B157:D157"/>
    <mergeCell ref="F157:G157"/>
    <mergeCell ref="B158:D158"/>
    <mergeCell ref="F158:G158"/>
    <mergeCell ref="B159:P159"/>
    <mergeCell ref="B160:D160"/>
    <mergeCell ref="F160:G160"/>
    <mergeCell ref="B161:D161"/>
    <mergeCell ref="F161:G161"/>
    <mergeCell ref="B162:D162"/>
    <mergeCell ref="F162:G162"/>
    <mergeCell ref="B163:D163"/>
    <mergeCell ref="F163:G163"/>
    <mergeCell ref="B164:D164"/>
    <mergeCell ref="F164:G164"/>
    <mergeCell ref="B165:D165"/>
    <mergeCell ref="F165:G165"/>
    <mergeCell ref="B166:D166"/>
    <mergeCell ref="F166:G166"/>
    <mergeCell ref="B167:D167"/>
    <mergeCell ref="F167:G167"/>
    <mergeCell ref="B168:D168"/>
    <mergeCell ref="F168:G168"/>
    <mergeCell ref="B169:P169"/>
    <mergeCell ref="B170:P170"/>
    <mergeCell ref="B171:P171"/>
    <mergeCell ref="B172:D172"/>
    <mergeCell ref="F172:G172"/>
    <mergeCell ref="B173:D173"/>
    <mergeCell ref="F173:G173"/>
    <mergeCell ref="B174:D174"/>
    <mergeCell ref="F174:G174"/>
    <mergeCell ref="B175:D175"/>
    <mergeCell ref="F175:G175"/>
    <mergeCell ref="B176:D176"/>
    <mergeCell ref="F176:G176"/>
    <mergeCell ref="B177:D177"/>
    <mergeCell ref="F177:G177"/>
    <mergeCell ref="B178:D178"/>
    <mergeCell ref="F178:G178"/>
    <mergeCell ref="B179:D179"/>
    <mergeCell ref="F179:G179"/>
    <mergeCell ref="B180:D180"/>
    <mergeCell ref="F180:G180"/>
    <mergeCell ref="B181:P181"/>
    <mergeCell ref="B182:D182"/>
    <mergeCell ref="F182:G182"/>
    <mergeCell ref="B183:D183"/>
    <mergeCell ref="F183:G183"/>
    <mergeCell ref="B184:D184"/>
    <mergeCell ref="F184:G184"/>
    <mergeCell ref="B185:D185"/>
    <mergeCell ref="F185:G185"/>
    <mergeCell ref="B186:D186"/>
    <mergeCell ref="F186:G186"/>
    <mergeCell ref="B187:D187"/>
    <mergeCell ref="F187:G187"/>
    <mergeCell ref="B188:D188"/>
    <mergeCell ref="F188:G188"/>
    <mergeCell ref="B189:D189"/>
    <mergeCell ref="F189:G189"/>
    <mergeCell ref="B190:D190"/>
    <mergeCell ref="F190:G190"/>
    <mergeCell ref="B191:P191"/>
    <mergeCell ref="B192:D192"/>
    <mergeCell ref="F192:G192"/>
    <mergeCell ref="B193:D193"/>
    <mergeCell ref="F193:G193"/>
    <mergeCell ref="B194:D194"/>
    <mergeCell ref="F194:G194"/>
    <mergeCell ref="B195:D195"/>
    <mergeCell ref="F195:G195"/>
    <mergeCell ref="B196:D196"/>
    <mergeCell ref="F196:G196"/>
    <mergeCell ref="B197:D197"/>
    <mergeCell ref="F197:G197"/>
    <mergeCell ref="B198:D198"/>
    <mergeCell ref="F198:G198"/>
    <mergeCell ref="B199:D199"/>
    <mergeCell ref="F199:G199"/>
    <mergeCell ref="B200:D200"/>
    <mergeCell ref="F200:G200"/>
    <mergeCell ref="B201:P201"/>
    <mergeCell ref="B202:D202"/>
    <mergeCell ref="F202:G202"/>
    <mergeCell ref="B203:D203"/>
    <mergeCell ref="F203:G203"/>
    <mergeCell ref="B204:D204"/>
    <mergeCell ref="F204:G204"/>
    <mergeCell ref="B205:D205"/>
    <mergeCell ref="F205:G205"/>
    <mergeCell ref="B206:D206"/>
    <mergeCell ref="F206:G206"/>
    <mergeCell ref="B207:D207"/>
    <mergeCell ref="F207:G207"/>
    <mergeCell ref="B208:D208"/>
    <mergeCell ref="F208:G208"/>
    <mergeCell ref="B209:D209"/>
    <mergeCell ref="F209:G209"/>
    <mergeCell ref="B210:D210"/>
    <mergeCell ref="F210:G210"/>
    <mergeCell ref="B211:P211"/>
    <mergeCell ref="B212:P212"/>
    <mergeCell ref="B213:P213"/>
    <mergeCell ref="B214:D214"/>
    <mergeCell ref="F214:G214"/>
    <mergeCell ref="B215:D215"/>
    <mergeCell ref="F215:G215"/>
    <mergeCell ref="B216:D216"/>
    <mergeCell ref="F216:G216"/>
    <mergeCell ref="B217:D217"/>
    <mergeCell ref="F217:G217"/>
    <mergeCell ref="B218:D218"/>
    <mergeCell ref="F218:G218"/>
    <mergeCell ref="B219:D219"/>
    <mergeCell ref="F219:G219"/>
    <mergeCell ref="B220:D220"/>
    <mergeCell ref="F220:G220"/>
    <mergeCell ref="B221:D221"/>
    <mergeCell ref="F221:G221"/>
    <mergeCell ref="B222:D222"/>
    <mergeCell ref="F222:G222"/>
    <mergeCell ref="B223:P223"/>
    <mergeCell ref="B224:D224"/>
    <mergeCell ref="F224:G224"/>
    <mergeCell ref="B225:D225"/>
    <mergeCell ref="F225:G225"/>
    <mergeCell ref="B226:D226"/>
    <mergeCell ref="F226:G226"/>
    <mergeCell ref="B227:D227"/>
    <mergeCell ref="F227:G227"/>
    <mergeCell ref="B228:D228"/>
    <mergeCell ref="F228:G228"/>
    <mergeCell ref="B229:D229"/>
    <mergeCell ref="F229:G229"/>
    <mergeCell ref="B230:D230"/>
    <mergeCell ref="F230:G230"/>
    <mergeCell ref="B231:D231"/>
    <mergeCell ref="F231:G231"/>
    <mergeCell ref="B232:D232"/>
    <mergeCell ref="F232:G232"/>
    <mergeCell ref="B233:P23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38:D238"/>
    <mergeCell ref="F238:G238"/>
    <mergeCell ref="B239:D239"/>
    <mergeCell ref="F239:G239"/>
    <mergeCell ref="B240:D240"/>
    <mergeCell ref="F240:G240"/>
    <mergeCell ref="B241:D241"/>
    <mergeCell ref="F241:G241"/>
    <mergeCell ref="B242:D242"/>
    <mergeCell ref="F242:G242"/>
    <mergeCell ref="B243:P243"/>
    <mergeCell ref="B244:D244"/>
    <mergeCell ref="F244:G244"/>
    <mergeCell ref="B245:D245"/>
    <mergeCell ref="F245:G245"/>
    <mergeCell ref="B246:D246"/>
    <mergeCell ref="F246:G246"/>
    <mergeCell ref="B255:P255"/>
    <mergeCell ref="B256:D256"/>
    <mergeCell ref="F256:G256"/>
    <mergeCell ref="B252:D252"/>
    <mergeCell ref="F252:G252"/>
    <mergeCell ref="B253:P253"/>
    <mergeCell ref="B254:P254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7:D257"/>
    <mergeCell ref="F257:G257"/>
    <mergeCell ref="B258:D258"/>
    <mergeCell ref="F258:G258"/>
    <mergeCell ref="B259:D259"/>
    <mergeCell ref="F259:G259"/>
    <mergeCell ref="B260:D260"/>
    <mergeCell ref="F260:G260"/>
    <mergeCell ref="B261:D261"/>
    <mergeCell ref="F261:G261"/>
    <mergeCell ref="B262:D262"/>
    <mergeCell ref="F262:G262"/>
    <mergeCell ref="B263:D263"/>
    <mergeCell ref="F263:G263"/>
    <mergeCell ref="B264:D264"/>
    <mergeCell ref="F264:G264"/>
    <mergeCell ref="B265:P265"/>
    <mergeCell ref="B266:D266"/>
    <mergeCell ref="F266:G266"/>
    <mergeCell ref="F274:G274"/>
    <mergeCell ref="B276:D276"/>
    <mergeCell ref="F276:G276"/>
    <mergeCell ref="B267:D267"/>
    <mergeCell ref="F267:G267"/>
    <mergeCell ref="B268:D268"/>
    <mergeCell ref="F268:G268"/>
    <mergeCell ref="B269:D269"/>
    <mergeCell ref="F269:G269"/>
    <mergeCell ref="B270:D270"/>
    <mergeCell ref="F270:G270"/>
    <mergeCell ref="B271:D271"/>
    <mergeCell ref="F271:G271"/>
    <mergeCell ref="B275:P275"/>
    <mergeCell ref="B272:D272"/>
    <mergeCell ref="F272:G272"/>
    <mergeCell ref="B273:D273"/>
    <mergeCell ref="F273:G273"/>
    <mergeCell ref="B274:D274"/>
    <mergeCell ref="B296:P296"/>
    <mergeCell ref="B287:D287"/>
    <mergeCell ref="F287:G287"/>
    <mergeCell ref="B288:D288"/>
    <mergeCell ref="F288:G288"/>
    <mergeCell ref="B289:D289"/>
    <mergeCell ref="F289:G289"/>
    <mergeCell ref="B290:D290"/>
    <mergeCell ref="F290:G290"/>
    <mergeCell ref="B291:D291"/>
    <mergeCell ref="F291:G291"/>
    <mergeCell ref="B295:P295"/>
    <mergeCell ref="B292:D292"/>
    <mergeCell ref="F292:G292"/>
    <mergeCell ref="B293:D293"/>
    <mergeCell ref="F293:G293"/>
    <mergeCell ref="B294:D294"/>
    <mergeCell ref="F294:G294"/>
    <mergeCell ref="B282:D282"/>
    <mergeCell ref="F282:G282"/>
    <mergeCell ref="B283:D283"/>
    <mergeCell ref="F283:G283"/>
    <mergeCell ref="B284:D284"/>
    <mergeCell ref="F284:G284"/>
    <mergeCell ref="B286:D286"/>
    <mergeCell ref="F286:G286"/>
    <mergeCell ref="B285:P285"/>
    <mergeCell ref="B277:D277"/>
    <mergeCell ref="F277:G277"/>
    <mergeCell ref="B278:D278"/>
    <mergeCell ref="F278:G278"/>
    <mergeCell ref="B279:D279"/>
    <mergeCell ref="F279:G279"/>
    <mergeCell ref="B280:D280"/>
    <mergeCell ref="F280:G280"/>
    <mergeCell ref="B281:D281"/>
    <mergeCell ref="F281:G281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3" manualBreakCount="3">
    <brk id="37" max="15" man="1"/>
    <brk id="116" max="15" man="1"/>
    <brk id="17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2022-03-28T08:34:45Z</dcterms:modified>
</cp:coreProperties>
</file>